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PRESS\2025\31.10\Исполком\3\"/>
    </mc:Choice>
  </mc:AlternateContent>
  <xr:revisionPtr revIDLastSave="0" documentId="13_ncr:1_{D343291F-4623-4B76-8F2D-9C5BE389812F}" xr6:coauthVersionLast="47" xr6:coauthVersionMax="47" xr10:uidLastSave="{00000000-0000-0000-0000-000000000000}"/>
  <bookViews>
    <workbookView xWindow="-120" yWindow="-120" windowWidth="38640" windowHeight="21120" firstSheet="1" activeTab="8" xr2:uid="{00000000-000D-0000-FFFF-FFFF00000000}"/>
  </bookViews>
  <sheets>
    <sheet name="Дод 7 Ст Вир" sheetId="1" r:id="rId1"/>
    <sheet name="Дод 8 Ст Вир " sheetId="3" r:id="rId2"/>
    <sheet name="Дод 9 Ст Вир " sheetId="4" r:id="rId3"/>
    <sheet name="Дод 10 Ст Пост" sheetId="5" r:id="rId4"/>
    <sheet name="Дод 11 Ст Пост " sheetId="6" r:id="rId5"/>
    <sheet name="Дод 12 Ст Пост " sheetId="7" r:id="rId6"/>
    <sheet name="Дод 13 Стр ГВ" sheetId="8" r:id="rId7"/>
    <sheet name="Дод 14 Стр ГВ " sheetId="9" r:id="rId8"/>
    <sheet name="Дод 15 Стр ГВ 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0" l="1"/>
  <c r="D13" i="10" s="1"/>
  <c r="C6" i="10"/>
  <c r="C13" i="10" s="1"/>
  <c r="C14" i="10" l="1"/>
  <c r="C15" i="10"/>
  <c r="D14" i="10"/>
  <c r="D15" i="10" s="1"/>
  <c r="D6" i="9" l="1"/>
  <c r="D13" i="9" s="1"/>
  <c r="C6" i="9"/>
  <c r="C13" i="9" s="1"/>
  <c r="C14" i="9" l="1"/>
  <c r="C15" i="9" s="1"/>
  <c r="D14" i="9"/>
  <c r="D15" i="9" s="1"/>
  <c r="D6" i="8" l="1"/>
  <c r="D13" i="8" s="1"/>
  <c r="C6" i="8"/>
  <c r="C13" i="8" s="1"/>
  <c r="C14" i="8" l="1"/>
  <c r="C15" i="8" s="1"/>
  <c r="D14" i="8"/>
  <c r="D15" i="8" s="1"/>
  <c r="D9" i="7"/>
  <c r="C9" i="7"/>
  <c r="C6" i="7" s="1"/>
  <c r="C17" i="7" s="1"/>
  <c r="C25" i="7" s="1"/>
  <c r="C26" i="7" s="1"/>
  <c r="D6" i="7"/>
  <c r="D17" i="7" s="1"/>
  <c r="D25" i="7" s="1"/>
  <c r="D26" i="7" s="1"/>
  <c r="D27" i="7" l="1"/>
  <c r="D28" i="7"/>
  <c r="C27" i="7"/>
  <c r="C28" i="7" s="1"/>
  <c r="D6" i="6" l="1"/>
  <c r="D17" i="6" s="1"/>
  <c r="D25" i="6" s="1"/>
  <c r="D26" i="6" s="1"/>
  <c r="C6" i="6"/>
  <c r="C17" i="6" s="1"/>
  <c r="C25" i="6" s="1"/>
  <c r="C26" i="6" s="1"/>
  <c r="C27" i="6" l="1"/>
  <c r="C28" i="6"/>
  <c r="D27" i="6"/>
  <c r="D28" i="6"/>
  <c r="D20" i="5" l="1"/>
  <c r="C20" i="5"/>
  <c r="D9" i="5"/>
  <c r="D6" i="5" s="1"/>
  <c r="D17" i="5" s="1"/>
  <c r="D25" i="5" s="1"/>
  <c r="D26" i="5" s="1"/>
  <c r="C9" i="5"/>
  <c r="C6" i="5" s="1"/>
  <c r="C17" i="5" s="1"/>
  <c r="C25" i="5" s="1"/>
  <c r="C26" i="5" s="1"/>
  <c r="C27" i="5" l="1"/>
  <c r="C28" i="5" s="1"/>
  <c r="D27" i="5"/>
  <c r="D28" i="5" s="1"/>
  <c r="D13" i="4" l="1"/>
  <c r="C13" i="4"/>
  <c r="D7" i="4"/>
  <c r="C7" i="4"/>
  <c r="D6" i="4"/>
  <c r="D27" i="4" s="1"/>
  <c r="D32" i="4" s="1"/>
  <c r="D40" i="4" s="1"/>
  <c r="C7" i="1"/>
  <c r="C6" i="1" s="1"/>
  <c r="C27" i="1" s="1"/>
  <c r="C32" i="1" s="1"/>
  <c r="C40" i="1" s="1"/>
  <c r="D7" i="1"/>
  <c r="C13" i="1"/>
  <c r="D13" i="1"/>
  <c r="D6" i="1" l="1"/>
  <c r="D27" i="1" s="1"/>
  <c r="D32" i="1" s="1"/>
  <c r="D40" i="1" s="1"/>
  <c r="C6" i="4"/>
  <c r="C27" i="4" s="1"/>
  <c r="C32" i="4" s="1"/>
  <c r="C40" i="4" s="1"/>
  <c r="C41" i="4" s="1"/>
  <c r="C42" i="4" s="1"/>
  <c r="D42" i="4"/>
  <c r="D41" i="4"/>
  <c r="D41" i="1"/>
  <c r="D42" i="1"/>
  <c r="C41" i="1"/>
  <c r="C42" i="1" s="1"/>
  <c r="D13" i="3" l="1"/>
  <c r="C13" i="3"/>
  <c r="D7" i="3"/>
  <c r="C7" i="3"/>
  <c r="D6" i="3"/>
  <c r="D27" i="3" s="1"/>
  <c r="D32" i="3" s="1"/>
  <c r="D40" i="3" s="1"/>
  <c r="C6" i="3"/>
  <c r="C27" i="3" s="1"/>
  <c r="C32" i="3" s="1"/>
  <c r="C40" i="3" s="1"/>
  <c r="C41" i="3" l="1"/>
  <c r="C42" i="3"/>
  <c r="D42" i="3"/>
  <c r="D41" i="3"/>
</calcChain>
</file>

<file path=xl/sharedStrings.xml><?xml version="1.0" encoding="utf-8"?>
<sst xmlns="http://schemas.openxmlformats.org/spreadsheetml/2006/main" count="489" uniqueCount="113">
  <si>
    <t xml:space="preserve">Додаток 7
до рішення виконавчого комітету 
Харківської міської ради 
від _____________ №_________ </t>
  </si>
  <si>
    <t xml:space="preserve">                               грн/Гкал</t>
  </si>
  <si>
    <t>№                           з/п</t>
  </si>
  <si>
    <t>Статті витрат</t>
  </si>
  <si>
    <t xml:space="preserve">Групи споживачів </t>
  </si>
  <si>
    <t>Населення</t>
  </si>
  <si>
    <t>Інші споживачі</t>
  </si>
  <si>
    <t>1</t>
  </si>
  <si>
    <t>Виробнича собівартість виробництва теплової енергії власними котельнями, зокрема:</t>
  </si>
  <si>
    <t>1.1</t>
  </si>
  <si>
    <t>прямі матеріальні витрати, зокрема:</t>
  </si>
  <si>
    <t>1.1.1</t>
  </si>
  <si>
    <t xml:space="preserve">паливо </t>
  </si>
  <si>
    <t>1.1.2</t>
  </si>
  <si>
    <t>електроенергія</t>
  </si>
  <si>
    <t>1.1.3</t>
  </si>
  <si>
    <t>вода для технологічних потреб та водовідведення</t>
  </si>
  <si>
    <t>1.1.4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</si>
  <si>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</si>
  <si>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</si>
  <si>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</si>
  <si>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</si>
  <si>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</si>
  <si>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</si>
  <si>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єдиний внесок на загальнообов᾿язкове державне соціальне страхування</t>
  </si>
  <si>
    <t>1.3.2</t>
  </si>
  <si>
    <t>амортизаційні відрахування</t>
  </si>
  <si>
    <t>1.3.3</t>
  </si>
  <si>
    <t>інші прямі витрати</t>
  </si>
  <si>
    <t>1.4</t>
  </si>
  <si>
    <t>загальновиробничі витрати</t>
  </si>
  <si>
    <t>Адміністративні витрати</t>
  </si>
  <si>
    <t>3</t>
  </si>
  <si>
    <t>Інші операційні витрати</t>
  </si>
  <si>
    <t>4</t>
  </si>
  <si>
    <t>Фінансові витрати</t>
  </si>
  <si>
    <t>5</t>
  </si>
  <si>
    <t xml:space="preserve">Вартість виробництва теплової енергії власними котельнями </t>
  </si>
  <si>
    <t>7</t>
  </si>
  <si>
    <t>Вартість виробництва теплової енергії власною ТЕЦ</t>
  </si>
  <si>
    <t>8</t>
  </si>
  <si>
    <t>Обсяг відпуску теплової енергії з колекторів власної ТЕЦ, Гкал</t>
  </si>
  <si>
    <t>6</t>
  </si>
  <si>
    <t>Витрати на придбання теплової енергії в інших суб᾿єктів господарювання</t>
  </si>
  <si>
    <t>Обсяг покупної теплової енергії, Гкал</t>
  </si>
  <si>
    <t>Повна планована собівартість</t>
  </si>
  <si>
    <t>9</t>
  </si>
  <si>
    <t>Витрати на відшкодування втрат</t>
  </si>
  <si>
    <t>10</t>
  </si>
  <si>
    <t>Перерахування витрат</t>
  </si>
  <si>
    <t>11</t>
  </si>
  <si>
    <t>Планований прибуток, усього, зокрема:</t>
  </si>
  <si>
    <t>11.1</t>
  </si>
  <si>
    <t>податок на прибуток</t>
  </si>
  <si>
    <t>11.2</t>
  </si>
  <si>
    <t>на розвиток виробництва (виробничі інвестиції)</t>
  </si>
  <si>
    <t>11.3</t>
  </si>
  <si>
    <t>обігові кошти</t>
  </si>
  <si>
    <t>11.4</t>
  </si>
  <si>
    <t>інше використання прибутку</t>
  </si>
  <si>
    <t>12</t>
  </si>
  <si>
    <t>Тариф на виробництво теплової енергії без ПДВ</t>
  </si>
  <si>
    <t>13</t>
  </si>
  <si>
    <t>Податок на додану вартість</t>
  </si>
  <si>
    <t>14</t>
  </si>
  <si>
    <t>Тариф на виробництво теплової енергії з ПДВ</t>
  </si>
  <si>
    <t>15</t>
  </si>
  <si>
    <t>грн/Гкал</t>
  </si>
  <si>
    <t>№
з/п</t>
  </si>
  <si>
    <t>Виробнича собівартість, зокрема:</t>
  </si>
  <si>
    <t>прямі матеріальні витрати</t>
  </si>
  <si>
    <t>2</t>
  </si>
  <si>
    <t>Повна собівартість</t>
  </si>
  <si>
    <t>8.1</t>
  </si>
  <si>
    <t>8.2</t>
  </si>
  <si>
    <t>8.3</t>
  </si>
  <si>
    <t>8.4</t>
  </si>
  <si>
    <t xml:space="preserve">Вартість постачання теплової енергії </t>
  </si>
  <si>
    <t>Тариф на постачання теплової енергії без ПДВ</t>
  </si>
  <si>
    <t>Тариф на постачання теплової енергії з ПДВ</t>
  </si>
  <si>
    <t>Повна собівартість послуги, усього, зокрема:</t>
  </si>
  <si>
    <t>витрати на придбання холодної води для надання послуги з постачання гарячої води</t>
  </si>
  <si>
    <t>решта витрат</t>
  </si>
  <si>
    <t>Планований прибуток</t>
  </si>
  <si>
    <t>Тариф на послугу без ПДВ</t>
  </si>
  <si>
    <t>Тариф на послугу з ПДВ</t>
  </si>
  <si>
    <t xml:space="preserve">Заступник міського голови – 
керуючий справами виконавчого 
комітету міської ради                                                              </t>
  </si>
  <si>
    <t xml:space="preserve">        Т. ЧЕЧЕТОВА-ТЕРАШВІЛІ</t>
  </si>
  <si>
    <t xml:space="preserve">        Р. ШАБАЛА</t>
  </si>
  <si>
    <t>Обсяг відпуску теплової енергії з колекторів власних котелень, Гкал</t>
  </si>
  <si>
    <t xml:space="preserve">  Т. ЧЕЧЕТОВА-ТЕРАШВІЛІ</t>
  </si>
  <si>
    <t xml:space="preserve">  Р. ШАБАЛА</t>
  </si>
  <si>
    <t xml:space="preserve">Структура тарифів
на виробництво теплової енергії для багатоквартирного будинку, обладнаного                                                                            системою автономного опалення,  яка надається фірмою «Т.М.М.»-ТОВ                                                           для споживачів будинку по вул. Петра Болбочана, 52 м. Харкова </t>
  </si>
  <si>
    <t xml:space="preserve">Структура тарифів
на виробництво теплової енергії для багатоквартирного будинку, обладнаного                                                                            системою автономного опалення,  яка надається фірмою «Т.М.М.»-ТОВ                                                           для споживачів будинку по вул. Олімпійській, 10-Б м. Харкова </t>
  </si>
  <si>
    <t xml:space="preserve">Структура тарифів
на виробництво теплової енергії для багатоквартирного будинку, обладнаного                                                                            системою автономного опалення,  яка надається фірмою «Т.М.М.»-ТОВ                                                           для споживачів будинку по вул. Кузнечній, 22 м. Харкова </t>
  </si>
  <si>
    <t xml:space="preserve">Структура тарифів
на постачання теплової енергії для багатоквартирного будинку, обладнаного системою автономного опалення, яка надається фірмою «Т.М.М.»-ТОВ                                                                                     для споживачів будинку по вул. Петра Болбочана, 52 м. Харкова                                                  </t>
  </si>
  <si>
    <t xml:space="preserve">Структура тарифів
на постачання теплової енергії для багатоквартирного будинку, обладнаного системою автономного опалення, яка надається фірмою «Т.М.М.»-ТОВ                                                                                     для споживачів будинку по вул. Олімпійській, 10-Б м. Харкова                                                  </t>
  </si>
  <si>
    <t xml:space="preserve">Структура тарифів
на постачання теплової енергії для багатоквартирного будинку, обладнаного системою автономного опалення, яка надається фірмою «Т.М.М.»-ТОВ                                                                                     для споживачів будинку по вул. Кузнечній, 22 м. Харкова                                                  </t>
  </si>
  <si>
    <t xml:space="preserve">Структура тарифів
на послугу з постачання гарячої води без урахування витрат на оснащення будівлі вузлами комерційного обліку  для багатоквартирного будинку, обладнаного системою автономного опалення, яка надається фірмою                                                         «Т.М.М.»-ТОВ для споживачів будинку по вул. Петра Болбочана, 52 м. Харкова                                                  </t>
  </si>
  <si>
    <t xml:space="preserve">Структура тарифів
на послугу з постачання гарячої води без урахування витрат на оснащення будівлі вузлами комерційного обліку  для багатоквартирного будинку, обладнаного системою автономного опалення, яка надається фірмою                                                                              «Т.М.М.»-ТОВ для споживачів будинку по вул. Олімпійській, 10-Б м. Харкова                                                  </t>
  </si>
  <si>
    <t xml:space="preserve">Структура тарифів
на послугу з постачання гарячої води без урахування витрат на оснащення будівлі вузлами комерційного обліку  для багатоквартирного будинку, обладнаного системою автономного опалення, яка надається фірмою                                                                                                                                                     «Т.М.М.»-ТОВ для споживачів будинку по вул. Кузнечній, 22 м. Харкова                                                  </t>
  </si>
  <si>
    <t>собівартість власної теплової енергії, урахована                          у встановлених тарифах на теплову енергію</t>
  </si>
  <si>
    <t>собівартість власної теплової енергії, урахована                             у встановлених тарифах на теплову енергію</t>
  </si>
  <si>
    <t>собівартість власної теплової енергії, урахована                                             у встановлених тарифах на теплову енергію</t>
  </si>
  <si>
    <t xml:space="preserve">Заступник міського голови –                                                                                                      директор Департаменту 
економіки та комунального майна
Харківської міської ради				                                                          </t>
  </si>
  <si>
    <t xml:space="preserve">Додаток 8
до рішення виконавчого комітету 
Харківської міської ради 
від 28.10.2025 № 539 </t>
  </si>
  <si>
    <t>Додаток 9
до рішення виконавчого комітету 
Харківської міської ради 
від 28.10.2025 № 539</t>
  </si>
  <si>
    <t>Додаток 10
до рішення виконавчого комітету 
Харківської міської ради 
від 28.10.2025 № 539</t>
  </si>
  <si>
    <t>Додаток 11
до рішення виконавчого комітету 
Харківської міської ради 
від 28.10.2025 № 539</t>
  </si>
  <si>
    <t>Додаток 12
до рішення виконавчого комітету 
Харківської міської ради 
від 28.10.2025 № 539</t>
  </si>
  <si>
    <t>Додаток 13
до рішення виконавчого комітету 
Харківської міської ради 
від 28.10.2025 № 539</t>
  </si>
  <si>
    <t>Додаток 14
до рішення виконавчого комітету 
Харківської міської ради 
від 28.10.2025 № 539</t>
  </si>
  <si>
    <t>Додаток 15
до рішення виконавчого комітету 
Харківської міської ради 
від 28.10.2025 № 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</si>
</sst>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4"/>
      <color theme="1"/>
      <name val="Times New Roman"/>
      <family val="2"/>
      <charset val="204"/>
    </font>
    <font>
      <i/>
      <sz val="14"/>
      <color rgb="FF7F7F7F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8" fillId="0" borderId="0"/>
  </cellStyleXfs>
  <cellXfs count="50">
    <xf numFmtId="0" fontId="0" fillId="0" borderId="0" xfId="0"/>
    <xf numFmtId="0" fontId="3" fillId="0" borderId="0" xfId="2" applyFont="1"/>
    <xf numFmtId="0" fontId="6" fillId="0" borderId="0" xfId="2" applyFont="1"/>
    <xf numFmtId="0" fontId="4" fillId="0" borderId="0" xfId="2" applyFont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4" fontId="7" fillId="0" borderId="5" xfId="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5" xfId="3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6" xfId="3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0" xfId="2" applyFont="1" applyFill="1"/>
    <xf numFmtId="0" fontId="4" fillId="0" borderId="0" xfId="2" applyFont="1" applyFill="1"/>
    <xf numFmtId="0" fontId="4" fillId="0" borderId="0" xfId="2" applyFont="1" applyFill="1" applyAlignment="1">
      <alignment horizontal="right"/>
    </xf>
    <xf numFmtId="0" fontId="4" fillId="0" borderId="5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7" fillId="0" borderId="0" xfId="2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0" xfId="2" applyFont="1" applyBorder="1" applyAlignment="1">
      <alignment horizontal="left" wrapText="1"/>
    </xf>
    <xf numFmtId="0" fontId="5" fillId="0" borderId="0" xfId="2" applyFont="1" applyAlignment="1">
      <alignment horizontal="center" wrapText="1"/>
    </xf>
    <xf numFmtId="0" fontId="4" fillId="0" borderId="0" xfId="2" applyFont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center" wrapText="1"/>
    </xf>
    <xf numFmtId="0" fontId="9" fillId="0" borderId="0" xfId="0" applyFont="1" applyAlignment="1"/>
    <xf numFmtId="0" fontId="4" fillId="0" borderId="1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Звичайний" xfId="0" builtinId="0"/>
    <cellStyle name="Обычный 19" xfId="3" xr:uid="{00000000-0005-0000-0000-000001000000}"/>
    <cellStyle name="Обычный 3 2" xfId="2" xr:uid="{00000000-0005-0000-0000-000002000000}"/>
    <cellStyle name="Текст пояснення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opLeftCell="A25" zoomScale="80" zoomScaleNormal="80" workbookViewId="0">
      <selection activeCell="A45" sqref="A45:B45"/>
    </sheetView>
  </sheetViews>
  <sheetFormatPr defaultRowHeight="18.75" x14ac:dyDescent="0.3"/>
  <cols>
    <col min="1" max="1" width="6.5546875" customWidth="1"/>
    <col min="2" max="2" width="59.6640625" customWidth="1"/>
    <col min="3" max="3" width="18.109375" customWidth="1"/>
    <col min="4" max="4" width="19.33203125" customWidth="1"/>
  </cols>
  <sheetData>
    <row r="1" spans="1:4" ht="91.5" customHeight="1" x14ac:dyDescent="0.3">
      <c r="A1" s="1"/>
      <c r="B1" s="1"/>
      <c r="C1" s="36" t="s">
        <v>0</v>
      </c>
      <c r="D1" s="36"/>
    </row>
    <row r="2" spans="1:4" ht="104.25" customHeight="1" x14ac:dyDescent="0.35">
      <c r="A2" s="35" t="s">
        <v>92</v>
      </c>
      <c r="B2" s="35"/>
      <c r="C2" s="35"/>
      <c r="D2" s="35"/>
    </row>
    <row r="3" spans="1:4" ht="24" customHeight="1" x14ac:dyDescent="0.35">
      <c r="A3" s="2"/>
      <c r="B3" s="3"/>
      <c r="C3" s="3"/>
      <c r="D3" s="32" t="s">
        <v>1</v>
      </c>
    </row>
    <row r="4" spans="1:4" ht="26.25" customHeight="1" x14ac:dyDescent="0.3">
      <c r="A4" s="37" t="s">
        <v>2</v>
      </c>
      <c r="B4" s="37" t="s">
        <v>3</v>
      </c>
      <c r="C4" s="39" t="s">
        <v>4</v>
      </c>
      <c r="D4" s="40"/>
    </row>
    <row r="5" spans="1:4" ht="26.25" customHeight="1" x14ac:dyDescent="0.3">
      <c r="A5" s="38"/>
      <c r="B5" s="38"/>
      <c r="C5" s="4" t="s">
        <v>5</v>
      </c>
      <c r="D5" s="4" t="s">
        <v>6</v>
      </c>
    </row>
    <row r="6" spans="1:4" ht="42.75" customHeight="1" x14ac:dyDescent="0.3">
      <c r="A6" s="5" t="s">
        <v>7</v>
      </c>
      <c r="B6" s="6" t="s">
        <v>8</v>
      </c>
      <c r="C6" s="7">
        <f>C7+C12+C13+C17</f>
        <v>2175.3000000000002</v>
      </c>
      <c r="D6" s="8">
        <f>D7+D12+D13+D17</f>
        <v>3173.39</v>
      </c>
    </row>
    <row r="7" spans="1:4" ht="24.75" customHeight="1" x14ac:dyDescent="0.3">
      <c r="A7" s="5" t="s">
        <v>9</v>
      </c>
      <c r="B7" s="6" t="s">
        <v>10</v>
      </c>
      <c r="C7" s="7">
        <f>C8+C9+C10+C11</f>
        <v>1095.69</v>
      </c>
      <c r="D7" s="8">
        <f>D8+D9+D10+D11</f>
        <v>2093.7799999999997</v>
      </c>
    </row>
    <row r="8" spans="1:4" ht="20.25" customHeight="1" x14ac:dyDescent="0.3">
      <c r="A8" s="5" t="s">
        <v>11</v>
      </c>
      <c r="B8" s="6" t="s">
        <v>12</v>
      </c>
      <c r="C8" s="7">
        <v>888.51</v>
      </c>
      <c r="D8" s="8">
        <v>1886.6</v>
      </c>
    </row>
    <row r="9" spans="1:4" ht="21" customHeight="1" x14ac:dyDescent="0.3">
      <c r="A9" s="5" t="s">
        <v>13</v>
      </c>
      <c r="B9" s="9" t="s">
        <v>14</v>
      </c>
      <c r="C9" s="7">
        <v>165.93</v>
      </c>
      <c r="D9" s="8">
        <v>165.93</v>
      </c>
    </row>
    <row r="10" spans="1:4" ht="21" customHeight="1" x14ac:dyDescent="0.3">
      <c r="A10" s="5" t="s">
        <v>15</v>
      </c>
      <c r="B10" s="6" t="s">
        <v>16</v>
      </c>
      <c r="C10" s="7">
        <v>1.05</v>
      </c>
      <c r="D10" s="8">
        <v>1.05</v>
      </c>
    </row>
    <row r="11" spans="1:4" ht="22.5" customHeight="1" x14ac:dyDescent="0.3">
      <c r="A11" s="10" t="s">
        <v>17</v>
      </c>
      <c r="B11" s="11" t="s">
        <v>18</v>
      </c>
      <c r="C11" s="7">
        <v>40.200000000000003</v>
      </c>
      <c r="D11" s="8">
        <v>40.200000000000003</v>
      </c>
    </row>
    <row r="12" spans="1:4" ht="21.75" customHeight="1" x14ac:dyDescent="0.3">
      <c r="A12" s="5" t="s">
        <v>19</v>
      </c>
      <c r="B12" s="6" t="s">
        <v>20</v>
      </c>
      <c r="C12" s="7">
        <v>762.64</v>
      </c>
      <c r="D12" s="8">
        <v>762.64</v>
      </c>
    </row>
    <row r="13" spans="1:4" ht="21.75" customHeight="1" x14ac:dyDescent="0.3">
      <c r="A13" s="5" t="s">
        <v>21</v>
      </c>
      <c r="B13" s="6" t="s">
        <v>22</v>
      </c>
      <c r="C13" s="7">
        <f>C14+C15+C16</f>
        <v>309.70999999999998</v>
      </c>
      <c r="D13" s="8">
        <f>D14+D15+D16</f>
        <v>309.70999999999998</v>
      </c>
    </row>
    <row r="14" spans="1:4" ht="38.25" customHeight="1" x14ac:dyDescent="0.3">
      <c r="A14" s="5" t="s">
        <v>23</v>
      </c>
      <c r="B14" s="6" t="s">
        <v>24</v>
      </c>
      <c r="C14" s="7">
        <v>167.78</v>
      </c>
      <c r="D14" s="8">
        <v>167.78</v>
      </c>
    </row>
    <row r="15" spans="1:4" ht="22.5" customHeight="1" x14ac:dyDescent="0.3">
      <c r="A15" s="5" t="s">
        <v>25</v>
      </c>
      <c r="B15" s="6" t="s">
        <v>26</v>
      </c>
      <c r="C15" s="7">
        <v>23.51</v>
      </c>
      <c r="D15" s="8">
        <v>23.51</v>
      </c>
    </row>
    <row r="16" spans="1:4" ht="20.25" customHeight="1" x14ac:dyDescent="0.3">
      <c r="A16" s="5" t="s">
        <v>27</v>
      </c>
      <c r="B16" s="6" t="s">
        <v>28</v>
      </c>
      <c r="C16" s="7">
        <v>118.42</v>
      </c>
      <c r="D16" s="8">
        <v>118.42</v>
      </c>
    </row>
    <row r="17" spans="1:4" ht="19.5" customHeight="1" x14ac:dyDescent="0.3">
      <c r="A17" s="5" t="s">
        <v>29</v>
      </c>
      <c r="B17" s="6" t="s">
        <v>30</v>
      </c>
      <c r="C17" s="4">
        <v>7.26</v>
      </c>
      <c r="D17" s="4">
        <v>7.26</v>
      </c>
    </row>
    <row r="18" spans="1:4" hidden="1" x14ac:dyDescent="0.3">
      <c r="A18" s="5"/>
      <c r="B18" s="6"/>
      <c r="C18" s="7"/>
      <c r="D18" s="8"/>
    </row>
    <row r="19" spans="1:4" hidden="1" x14ac:dyDescent="0.3">
      <c r="A19" s="5"/>
      <c r="B19" s="6"/>
      <c r="C19" s="7"/>
      <c r="D19" s="8"/>
    </row>
    <row r="20" spans="1:4" ht="2.25" hidden="1" customHeight="1" x14ac:dyDescent="0.3">
      <c r="A20" s="5"/>
      <c r="B20" s="6"/>
      <c r="C20" s="7"/>
      <c r="D20" s="8"/>
    </row>
    <row r="21" spans="1:4" ht="21.75" customHeight="1" x14ac:dyDescent="0.3">
      <c r="A21" s="5">
        <v>2</v>
      </c>
      <c r="B21" s="6" t="s">
        <v>31</v>
      </c>
      <c r="C21" s="7">
        <v>44.37</v>
      </c>
      <c r="D21" s="8">
        <v>44.37</v>
      </c>
    </row>
    <row r="22" spans="1:4" hidden="1" x14ac:dyDescent="0.3">
      <c r="A22" s="5"/>
      <c r="B22" s="6"/>
      <c r="C22" s="7"/>
      <c r="D22" s="8"/>
    </row>
    <row r="23" spans="1:4" hidden="1" x14ac:dyDescent="0.3">
      <c r="A23" s="5"/>
      <c r="B23" s="6"/>
      <c r="C23" s="7"/>
      <c r="D23" s="8"/>
    </row>
    <row r="24" spans="1:4" hidden="1" x14ac:dyDescent="0.3">
      <c r="A24" s="5"/>
      <c r="B24" s="6"/>
      <c r="C24" s="7"/>
      <c r="D24" s="8"/>
    </row>
    <row r="25" spans="1:4" ht="21" customHeight="1" x14ac:dyDescent="0.3">
      <c r="A25" s="12" t="s">
        <v>32</v>
      </c>
      <c r="B25" s="13" t="s">
        <v>33</v>
      </c>
      <c r="C25" s="7">
        <v>0</v>
      </c>
      <c r="D25" s="8">
        <v>0</v>
      </c>
    </row>
    <row r="26" spans="1:4" ht="20.25" customHeight="1" x14ac:dyDescent="0.3">
      <c r="A26" s="5" t="s">
        <v>34</v>
      </c>
      <c r="B26" s="6" t="s">
        <v>35</v>
      </c>
      <c r="C26" s="7">
        <v>0</v>
      </c>
      <c r="D26" s="8">
        <v>0</v>
      </c>
    </row>
    <row r="27" spans="1:4" ht="25.5" customHeight="1" x14ac:dyDescent="0.3">
      <c r="A27" s="5" t="s">
        <v>36</v>
      </c>
      <c r="B27" s="6" t="s">
        <v>37</v>
      </c>
      <c r="C27" s="7">
        <f>C6+C21+C25+C26</f>
        <v>2219.67</v>
      </c>
      <c r="D27" s="8">
        <f>D6+D21+D25+D26</f>
        <v>3217.7599999999998</v>
      </c>
    </row>
    <row r="28" spans="1:4" ht="21.75" customHeight="1" x14ac:dyDescent="0.3">
      <c r="A28" s="12" t="s">
        <v>38</v>
      </c>
      <c r="B28" s="13" t="s">
        <v>39</v>
      </c>
      <c r="C28" s="4">
        <v>0</v>
      </c>
      <c r="D28" s="4">
        <v>0</v>
      </c>
    </row>
    <row r="29" spans="1:4" ht="34.5" customHeight="1" x14ac:dyDescent="0.3">
      <c r="A29" s="12" t="s">
        <v>40</v>
      </c>
      <c r="B29" s="13" t="s">
        <v>41</v>
      </c>
      <c r="C29" s="7">
        <v>0</v>
      </c>
      <c r="D29" s="8">
        <v>0</v>
      </c>
    </row>
    <row r="30" spans="1:4" ht="39" customHeight="1" x14ac:dyDescent="0.3">
      <c r="A30" s="12" t="s">
        <v>42</v>
      </c>
      <c r="B30" s="13" t="s">
        <v>43</v>
      </c>
      <c r="C30" s="7">
        <v>0</v>
      </c>
      <c r="D30" s="8">
        <v>0</v>
      </c>
    </row>
    <row r="31" spans="1:4" ht="21" customHeight="1" x14ac:dyDescent="0.3">
      <c r="A31" s="12" t="s">
        <v>38</v>
      </c>
      <c r="B31" s="13" t="s">
        <v>44</v>
      </c>
      <c r="C31" s="7">
        <v>0</v>
      </c>
      <c r="D31" s="8">
        <v>0</v>
      </c>
    </row>
    <row r="32" spans="1:4" ht="18.75" customHeight="1" x14ac:dyDescent="0.3">
      <c r="A32" s="12" t="s">
        <v>40</v>
      </c>
      <c r="B32" s="13" t="s">
        <v>45</v>
      </c>
      <c r="C32" s="7">
        <f>C27</f>
        <v>2219.67</v>
      </c>
      <c r="D32" s="8">
        <f>D27</f>
        <v>3217.7599999999998</v>
      </c>
    </row>
    <row r="33" spans="1:7" ht="22.5" customHeight="1" x14ac:dyDescent="0.3">
      <c r="A33" s="12" t="s">
        <v>46</v>
      </c>
      <c r="B33" s="13" t="s">
        <v>47</v>
      </c>
      <c r="C33" s="7">
        <v>0</v>
      </c>
      <c r="D33" s="8">
        <v>0</v>
      </c>
    </row>
    <row r="34" spans="1:7" ht="19.5" customHeight="1" x14ac:dyDescent="0.3">
      <c r="A34" s="12" t="s">
        <v>48</v>
      </c>
      <c r="B34" s="13" t="s">
        <v>49</v>
      </c>
      <c r="C34" s="7">
        <v>0</v>
      </c>
      <c r="D34" s="8">
        <v>0</v>
      </c>
    </row>
    <row r="35" spans="1:7" ht="19.5" customHeight="1" x14ac:dyDescent="0.3">
      <c r="A35" s="12" t="s">
        <v>50</v>
      </c>
      <c r="B35" s="13" t="s">
        <v>51</v>
      </c>
      <c r="C35" s="7">
        <v>108.28</v>
      </c>
      <c r="D35" s="8">
        <v>156.96</v>
      </c>
    </row>
    <row r="36" spans="1:7" ht="21" customHeight="1" x14ac:dyDescent="0.3">
      <c r="A36" s="12" t="s">
        <v>52</v>
      </c>
      <c r="B36" s="13" t="s">
        <v>53</v>
      </c>
      <c r="C36" s="7">
        <v>19.489999999999998</v>
      </c>
      <c r="D36" s="8">
        <v>28.25</v>
      </c>
    </row>
    <row r="37" spans="1:7" ht="21" customHeight="1" x14ac:dyDescent="0.3">
      <c r="A37" s="12" t="s">
        <v>54</v>
      </c>
      <c r="B37" s="13" t="s">
        <v>55</v>
      </c>
      <c r="C37" s="7">
        <v>0</v>
      </c>
      <c r="D37" s="8">
        <v>0</v>
      </c>
    </row>
    <row r="38" spans="1:7" ht="21" customHeight="1" x14ac:dyDescent="0.3">
      <c r="A38" s="12" t="s">
        <v>56</v>
      </c>
      <c r="B38" s="13" t="s">
        <v>57</v>
      </c>
      <c r="C38" s="7">
        <v>0</v>
      </c>
      <c r="D38" s="8">
        <v>0</v>
      </c>
    </row>
    <row r="39" spans="1:7" ht="19.5" customHeight="1" x14ac:dyDescent="0.3">
      <c r="A39" s="12" t="s">
        <v>58</v>
      </c>
      <c r="B39" s="13" t="s">
        <v>59</v>
      </c>
      <c r="C39" s="7">
        <v>88.79</v>
      </c>
      <c r="D39" s="8">
        <v>128.71</v>
      </c>
    </row>
    <row r="40" spans="1:7" ht="22.5" customHeight="1" x14ac:dyDescent="0.3">
      <c r="A40" s="12" t="s">
        <v>60</v>
      </c>
      <c r="B40" s="13" t="s">
        <v>61</v>
      </c>
      <c r="C40" s="14">
        <f>C32+C35</f>
        <v>2327.9500000000003</v>
      </c>
      <c r="D40" s="14">
        <f>D32+D35</f>
        <v>3374.72</v>
      </c>
    </row>
    <row r="41" spans="1:7" ht="17.25" customHeight="1" x14ac:dyDescent="0.3">
      <c r="A41" s="12" t="s">
        <v>62</v>
      </c>
      <c r="B41" s="13" t="s">
        <v>63</v>
      </c>
      <c r="C41" s="7">
        <f>C40*20/100</f>
        <v>465.59000000000009</v>
      </c>
      <c r="D41" s="7">
        <f>D40*20/100</f>
        <v>674.94399999999996</v>
      </c>
    </row>
    <row r="42" spans="1:7" ht="23.25" customHeight="1" x14ac:dyDescent="0.3">
      <c r="A42" s="12" t="s">
        <v>64</v>
      </c>
      <c r="B42" s="13" t="s">
        <v>65</v>
      </c>
      <c r="C42" s="7">
        <f>C40+C41</f>
        <v>2793.5400000000004</v>
      </c>
      <c r="D42" s="8">
        <f>D40*1.2</f>
        <v>4049.6639999999998</v>
      </c>
    </row>
    <row r="43" spans="1:7" ht="37.5" customHeight="1" x14ac:dyDescent="0.3">
      <c r="A43" s="12" t="s">
        <v>66</v>
      </c>
      <c r="B43" s="13" t="s">
        <v>89</v>
      </c>
      <c r="C43" s="15">
        <v>1947.384</v>
      </c>
      <c r="D43" s="16">
        <v>209.255</v>
      </c>
    </row>
    <row r="44" spans="1:7" ht="30" hidden="1" customHeight="1" x14ac:dyDescent="0.3">
      <c r="A44" s="17"/>
      <c r="B44" s="18"/>
      <c r="C44" s="19"/>
      <c r="D44" s="20"/>
    </row>
    <row r="45" spans="1:7" ht="105.75" customHeight="1" x14ac:dyDescent="0.35">
      <c r="A45" s="34" t="s">
        <v>104</v>
      </c>
      <c r="B45" s="34"/>
      <c r="C45" s="34" t="s">
        <v>88</v>
      </c>
      <c r="D45" s="34"/>
    </row>
    <row r="46" spans="1:7" ht="84" customHeight="1" x14ac:dyDescent="0.35">
      <c r="A46" s="34" t="s">
        <v>86</v>
      </c>
      <c r="B46" s="34"/>
      <c r="C46" s="34" t="s">
        <v>87</v>
      </c>
      <c r="D46" s="34"/>
      <c r="G46" s="31"/>
    </row>
  </sheetData>
  <mergeCells count="9">
    <mergeCell ref="A46:B46"/>
    <mergeCell ref="C46:D46"/>
    <mergeCell ref="A2:D2"/>
    <mergeCell ref="C1:D1"/>
    <mergeCell ref="A4:A5"/>
    <mergeCell ref="B4:B5"/>
    <mergeCell ref="C4:D4"/>
    <mergeCell ref="A45:B45"/>
    <mergeCell ref="C45:D45"/>
  </mergeCells>
  <pageMargins left="1.1811023622047245" right="0.39370078740157483" top="0.78740157480314965" bottom="0.59055118110236227" header="0.11811023622047245" footer="0.11811023622047245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workbookViewId="0">
      <selection activeCell="C1" sqref="C1:D1"/>
    </sheetView>
  </sheetViews>
  <sheetFormatPr defaultRowHeight="18.75" x14ac:dyDescent="0.3"/>
  <cols>
    <col min="1" max="1" width="7.6640625" customWidth="1"/>
    <col min="2" max="2" width="57.44140625" customWidth="1"/>
    <col min="3" max="3" width="16.109375" customWidth="1"/>
    <col min="4" max="4" width="18.109375" customWidth="1"/>
  </cols>
  <sheetData>
    <row r="1" spans="1:4" ht="84.75" customHeight="1" x14ac:dyDescent="0.3">
      <c r="A1" s="1"/>
      <c r="B1" s="1"/>
      <c r="C1" s="36" t="s">
        <v>105</v>
      </c>
      <c r="D1" s="36"/>
    </row>
    <row r="2" spans="1:4" ht="103.5" customHeight="1" x14ac:dyDescent="0.35">
      <c r="A2" s="35" t="s">
        <v>93</v>
      </c>
      <c r="B2" s="35"/>
      <c r="C2" s="35"/>
      <c r="D2" s="35"/>
    </row>
    <row r="3" spans="1:4" ht="27" customHeight="1" x14ac:dyDescent="0.35">
      <c r="A3" s="2"/>
      <c r="B3" s="3"/>
      <c r="C3" s="3"/>
      <c r="D3" s="32" t="s">
        <v>1</v>
      </c>
    </row>
    <row r="4" spans="1:4" ht="26.25" customHeight="1" x14ac:dyDescent="0.3">
      <c r="A4" s="37" t="s">
        <v>2</v>
      </c>
      <c r="B4" s="37" t="s">
        <v>3</v>
      </c>
      <c r="C4" s="39" t="s">
        <v>4</v>
      </c>
      <c r="D4" s="40"/>
    </row>
    <row r="5" spans="1:4" ht="26.25" customHeight="1" x14ac:dyDescent="0.3">
      <c r="A5" s="38"/>
      <c r="B5" s="38"/>
      <c r="C5" s="4" t="s">
        <v>5</v>
      </c>
      <c r="D5" s="4" t="s">
        <v>6</v>
      </c>
    </row>
    <row r="6" spans="1:4" ht="37.5" customHeight="1" x14ac:dyDescent="0.3">
      <c r="A6" s="5" t="s">
        <v>7</v>
      </c>
      <c r="B6" s="6" t="s">
        <v>8</v>
      </c>
      <c r="C6" s="7">
        <f>C7+C12+C13+C17</f>
        <v>2225.9</v>
      </c>
      <c r="D6" s="8">
        <f>D7+D12+D13+D17</f>
        <v>3270.68</v>
      </c>
    </row>
    <row r="7" spans="1:4" ht="23.25" customHeight="1" x14ac:dyDescent="0.3">
      <c r="A7" s="5" t="s">
        <v>9</v>
      </c>
      <c r="B7" s="6" t="s">
        <v>10</v>
      </c>
      <c r="C7" s="7">
        <f>C8+C9+C10+C11</f>
        <v>1121.3400000000001</v>
      </c>
      <c r="D7" s="8">
        <f>D8+D9+D10+D11</f>
        <v>2166.12</v>
      </c>
    </row>
    <row r="8" spans="1:4" ht="20.25" customHeight="1" x14ac:dyDescent="0.3">
      <c r="A8" s="5" t="s">
        <v>11</v>
      </c>
      <c r="B8" s="6" t="s">
        <v>12</v>
      </c>
      <c r="C8" s="7">
        <v>930.04</v>
      </c>
      <c r="D8" s="8">
        <v>1974.82</v>
      </c>
    </row>
    <row r="9" spans="1:4" ht="21" customHeight="1" x14ac:dyDescent="0.3">
      <c r="A9" s="5" t="s">
        <v>13</v>
      </c>
      <c r="B9" s="9" t="s">
        <v>14</v>
      </c>
      <c r="C9" s="7">
        <v>147.15</v>
      </c>
      <c r="D9" s="8">
        <v>147.15</v>
      </c>
    </row>
    <row r="10" spans="1:4" ht="21" customHeight="1" x14ac:dyDescent="0.3">
      <c r="A10" s="5" t="s">
        <v>15</v>
      </c>
      <c r="B10" s="6" t="s">
        <v>16</v>
      </c>
      <c r="C10" s="7">
        <v>1.01</v>
      </c>
      <c r="D10" s="8">
        <v>1.01</v>
      </c>
    </row>
    <row r="11" spans="1:4" ht="22.5" customHeight="1" x14ac:dyDescent="0.3">
      <c r="A11" s="10" t="s">
        <v>17</v>
      </c>
      <c r="B11" s="11" t="s">
        <v>18</v>
      </c>
      <c r="C11" s="7">
        <v>43.14</v>
      </c>
      <c r="D11" s="8">
        <v>43.14</v>
      </c>
    </row>
    <row r="12" spans="1:4" ht="21.75" customHeight="1" x14ac:dyDescent="0.3">
      <c r="A12" s="5" t="s">
        <v>19</v>
      </c>
      <c r="B12" s="6" t="s">
        <v>20</v>
      </c>
      <c r="C12" s="7">
        <v>762.64</v>
      </c>
      <c r="D12" s="8">
        <v>762.64</v>
      </c>
    </row>
    <row r="13" spans="1:4" ht="21.75" customHeight="1" x14ac:dyDescent="0.3">
      <c r="A13" s="5" t="s">
        <v>21</v>
      </c>
      <c r="B13" s="6" t="s">
        <v>22</v>
      </c>
      <c r="C13" s="7">
        <f>C14+C15+C16</f>
        <v>334.44</v>
      </c>
      <c r="D13" s="8">
        <f>D14+D15+D16</f>
        <v>334.44</v>
      </c>
    </row>
    <row r="14" spans="1:4" ht="38.25" customHeight="1" x14ac:dyDescent="0.3">
      <c r="A14" s="5" t="s">
        <v>23</v>
      </c>
      <c r="B14" s="6" t="s">
        <v>24</v>
      </c>
      <c r="C14" s="7">
        <v>167.78</v>
      </c>
      <c r="D14" s="8">
        <v>167.78</v>
      </c>
    </row>
    <row r="15" spans="1:4" ht="22.5" customHeight="1" x14ac:dyDescent="0.3">
      <c r="A15" s="5" t="s">
        <v>25</v>
      </c>
      <c r="B15" s="6" t="s">
        <v>26</v>
      </c>
      <c r="C15" s="7">
        <v>39.450000000000003</v>
      </c>
      <c r="D15" s="8">
        <v>39.450000000000003</v>
      </c>
    </row>
    <row r="16" spans="1:4" ht="20.25" customHeight="1" x14ac:dyDescent="0.3">
      <c r="A16" s="5" t="s">
        <v>27</v>
      </c>
      <c r="B16" s="6" t="s">
        <v>28</v>
      </c>
      <c r="C16" s="7">
        <v>127.21</v>
      </c>
      <c r="D16" s="8">
        <v>127.21</v>
      </c>
    </row>
    <row r="17" spans="1:4" ht="19.5" customHeight="1" x14ac:dyDescent="0.3">
      <c r="A17" s="5" t="s">
        <v>29</v>
      </c>
      <c r="B17" s="6" t="s">
        <v>30</v>
      </c>
      <c r="C17" s="4">
        <v>7.48</v>
      </c>
      <c r="D17" s="4">
        <v>7.48</v>
      </c>
    </row>
    <row r="18" spans="1:4" hidden="1" x14ac:dyDescent="0.3">
      <c r="A18" s="5"/>
      <c r="B18" s="6"/>
      <c r="C18" s="7"/>
      <c r="D18" s="8"/>
    </row>
    <row r="19" spans="1:4" hidden="1" x14ac:dyDescent="0.3">
      <c r="A19" s="5"/>
      <c r="B19" s="6"/>
      <c r="C19" s="7"/>
      <c r="D19" s="8"/>
    </row>
    <row r="20" spans="1:4" ht="2.25" hidden="1" customHeight="1" x14ac:dyDescent="0.3">
      <c r="A20" s="5"/>
      <c r="B20" s="6"/>
      <c r="C20" s="7"/>
      <c r="D20" s="8"/>
    </row>
    <row r="21" spans="1:4" ht="21.75" customHeight="1" x14ac:dyDescent="0.3">
      <c r="A21" s="5">
        <v>2</v>
      </c>
      <c r="B21" s="6" t="s">
        <v>31</v>
      </c>
      <c r="C21" s="7">
        <v>45.73</v>
      </c>
      <c r="D21" s="8">
        <v>45.73</v>
      </c>
    </row>
    <row r="22" spans="1:4" hidden="1" x14ac:dyDescent="0.3">
      <c r="A22" s="5"/>
      <c r="B22" s="6"/>
      <c r="C22" s="7"/>
      <c r="D22" s="8"/>
    </row>
    <row r="23" spans="1:4" hidden="1" x14ac:dyDescent="0.3">
      <c r="A23" s="5"/>
      <c r="B23" s="6"/>
      <c r="C23" s="7"/>
      <c r="D23" s="8"/>
    </row>
    <row r="24" spans="1:4" hidden="1" x14ac:dyDescent="0.3">
      <c r="A24" s="5"/>
      <c r="B24" s="6"/>
      <c r="C24" s="7"/>
      <c r="D24" s="8"/>
    </row>
    <row r="25" spans="1:4" ht="21" customHeight="1" x14ac:dyDescent="0.3">
      <c r="A25" s="12" t="s">
        <v>32</v>
      </c>
      <c r="B25" s="13" t="s">
        <v>33</v>
      </c>
      <c r="C25" s="7">
        <v>0</v>
      </c>
      <c r="D25" s="8">
        <v>0</v>
      </c>
    </row>
    <row r="26" spans="1:4" ht="20.25" customHeight="1" x14ac:dyDescent="0.3">
      <c r="A26" s="5" t="s">
        <v>34</v>
      </c>
      <c r="B26" s="6" t="s">
        <v>35</v>
      </c>
      <c r="C26" s="7">
        <v>0</v>
      </c>
      <c r="D26" s="8">
        <v>0</v>
      </c>
    </row>
    <row r="27" spans="1:4" ht="25.5" customHeight="1" x14ac:dyDescent="0.3">
      <c r="A27" s="5" t="s">
        <v>36</v>
      </c>
      <c r="B27" s="6" t="s">
        <v>37</v>
      </c>
      <c r="C27" s="7">
        <f>C6+C21+C25+C26</f>
        <v>2271.63</v>
      </c>
      <c r="D27" s="8">
        <f>D6+D21+D25+D26</f>
        <v>3316.41</v>
      </c>
    </row>
    <row r="28" spans="1:4" ht="21.75" customHeight="1" x14ac:dyDescent="0.3">
      <c r="A28" s="12" t="s">
        <v>38</v>
      </c>
      <c r="B28" s="13" t="s">
        <v>39</v>
      </c>
      <c r="C28" s="4">
        <v>0</v>
      </c>
      <c r="D28" s="4">
        <v>0</v>
      </c>
    </row>
    <row r="29" spans="1:4" ht="34.5" customHeight="1" x14ac:dyDescent="0.3">
      <c r="A29" s="12" t="s">
        <v>40</v>
      </c>
      <c r="B29" s="13" t="s">
        <v>41</v>
      </c>
      <c r="C29" s="7">
        <v>0</v>
      </c>
      <c r="D29" s="8">
        <v>0</v>
      </c>
    </row>
    <row r="30" spans="1:4" ht="39" customHeight="1" x14ac:dyDescent="0.3">
      <c r="A30" s="12" t="s">
        <v>42</v>
      </c>
      <c r="B30" s="13" t="s">
        <v>43</v>
      </c>
      <c r="C30" s="7">
        <v>0</v>
      </c>
      <c r="D30" s="8">
        <v>0</v>
      </c>
    </row>
    <row r="31" spans="1:4" ht="21" customHeight="1" x14ac:dyDescent="0.3">
      <c r="A31" s="12" t="s">
        <v>38</v>
      </c>
      <c r="B31" s="13" t="s">
        <v>44</v>
      </c>
      <c r="C31" s="7">
        <v>0</v>
      </c>
      <c r="D31" s="8">
        <v>0</v>
      </c>
    </row>
    <row r="32" spans="1:4" ht="18.75" customHeight="1" x14ac:dyDescent="0.3">
      <c r="A32" s="12" t="s">
        <v>40</v>
      </c>
      <c r="B32" s="13" t="s">
        <v>45</v>
      </c>
      <c r="C32" s="7">
        <f>C27</f>
        <v>2271.63</v>
      </c>
      <c r="D32" s="8">
        <f>D27</f>
        <v>3316.41</v>
      </c>
    </row>
    <row r="33" spans="1:4" ht="22.5" customHeight="1" x14ac:dyDescent="0.3">
      <c r="A33" s="12" t="s">
        <v>46</v>
      </c>
      <c r="B33" s="13" t="s">
        <v>47</v>
      </c>
      <c r="C33" s="7">
        <v>0</v>
      </c>
      <c r="D33" s="8">
        <v>0</v>
      </c>
    </row>
    <row r="34" spans="1:4" ht="19.5" customHeight="1" x14ac:dyDescent="0.3">
      <c r="A34" s="12" t="s">
        <v>48</v>
      </c>
      <c r="B34" s="13" t="s">
        <v>49</v>
      </c>
      <c r="C34" s="7">
        <v>0</v>
      </c>
      <c r="D34" s="8">
        <v>0</v>
      </c>
    </row>
    <row r="35" spans="1:4" ht="19.5" customHeight="1" x14ac:dyDescent="0.3">
      <c r="A35" s="12" t="s">
        <v>50</v>
      </c>
      <c r="B35" s="13" t="s">
        <v>51</v>
      </c>
      <c r="C35" s="7">
        <v>110.82</v>
      </c>
      <c r="D35" s="8">
        <v>161.78</v>
      </c>
    </row>
    <row r="36" spans="1:4" ht="21" customHeight="1" x14ac:dyDescent="0.3">
      <c r="A36" s="12" t="s">
        <v>52</v>
      </c>
      <c r="B36" s="13" t="s">
        <v>53</v>
      </c>
      <c r="C36" s="7">
        <v>19.95</v>
      </c>
      <c r="D36" s="8">
        <v>29.12</v>
      </c>
    </row>
    <row r="37" spans="1:4" ht="21" customHeight="1" x14ac:dyDescent="0.3">
      <c r="A37" s="12" t="s">
        <v>54</v>
      </c>
      <c r="B37" s="13" t="s">
        <v>55</v>
      </c>
      <c r="C37" s="7">
        <v>0</v>
      </c>
      <c r="D37" s="8">
        <v>0</v>
      </c>
    </row>
    <row r="38" spans="1:4" ht="21" customHeight="1" x14ac:dyDescent="0.3">
      <c r="A38" s="12" t="s">
        <v>56</v>
      </c>
      <c r="B38" s="13" t="s">
        <v>57</v>
      </c>
      <c r="C38" s="7">
        <v>0</v>
      </c>
      <c r="D38" s="8">
        <v>0</v>
      </c>
    </row>
    <row r="39" spans="1:4" ht="19.5" customHeight="1" x14ac:dyDescent="0.3">
      <c r="A39" s="12" t="s">
        <v>58</v>
      </c>
      <c r="B39" s="13" t="s">
        <v>59</v>
      </c>
      <c r="C39" s="7">
        <v>90.87</v>
      </c>
      <c r="D39" s="8">
        <v>132.66</v>
      </c>
    </row>
    <row r="40" spans="1:4" ht="22.5" customHeight="1" x14ac:dyDescent="0.3">
      <c r="A40" s="12" t="s">
        <v>60</v>
      </c>
      <c r="B40" s="13" t="s">
        <v>61</v>
      </c>
      <c r="C40" s="14">
        <f>C32+C35</f>
        <v>2382.4500000000003</v>
      </c>
      <c r="D40" s="14">
        <f>D32+D35</f>
        <v>3478.19</v>
      </c>
    </row>
    <row r="41" spans="1:4" ht="17.25" customHeight="1" x14ac:dyDescent="0.3">
      <c r="A41" s="12" t="s">
        <v>62</v>
      </c>
      <c r="B41" s="13" t="s">
        <v>63</v>
      </c>
      <c r="C41" s="7">
        <f>C40*20/100</f>
        <v>476.49000000000007</v>
      </c>
      <c r="D41" s="7">
        <f>D40*20/100</f>
        <v>695.63800000000003</v>
      </c>
    </row>
    <row r="42" spans="1:4" ht="23.25" customHeight="1" x14ac:dyDescent="0.3">
      <c r="A42" s="12" t="s">
        <v>64</v>
      </c>
      <c r="B42" s="13" t="s">
        <v>65</v>
      </c>
      <c r="C42" s="7">
        <f>C40+C41</f>
        <v>2858.9400000000005</v>
      </c>
      <c r="D42" s="8">
        <f>D40*1.2</f>
        <v>4173.8279999999995</v>
      </c>
    </row>
    <row r="43" spans="1:4" ht="36.75" customHeight="1" x14ac:dyDescent="0.3">
      <c r="A43" s="12" t="s">
        <v>66</v>
      </c>
      <c r="B43" s="33" t="s">
        <v>89</v>
      </c>
      <c r="C43" s="15">
        <v>766.92200000000003</v>
      </c>
      <c r="D43" s="16">
        <v>95.619</v>
      </c>
    </row>
    <row r="44" spans="1:4" ht="30" hidden="1" customHeight="1" x14ac:dyDescent="0.3">
      <c r="A44" s="17"/>
      <c r="B44" s="18"/>
      <c r="C44" s="19"/>
      <c r="D44" s="20"/>
    </row>
    <row r="45" spans="1:4" ht="99.75" customHeight="1" x14ac:dyDescent="0.35">
      <c r="A45" s="34" t="s">
        <v>104</v>
      </c>
      <c r="B45" s="34"/>
      <c r="C45" s="34" t="s">
        <v>91</v>
      </c>
      <c r="D45" s="34"/>
    </row>
    <row r="46" spans="1:4" ht="79.5" customHeight="1" x14ac:dyDescent="0.35">
      <c r="A46" s="34" t="s">
        <v>86</v>
      </c>
      <c r="B46" s="34"/>
      <c r="C46" s="34" t="s">
        <v>90</v>
      </c>
      <c r="D46" s="34"/>
    </row>
  </sheetData>
  <mergeCells count="9">
    <mergeCell ref="A46:B46"/>
    <mergeCell ref="C46:D46"/>
    <mergeCell ref="A2:D2"/>
    <mergeCell ref="C1:D1"/>
    <mergeCell ref="A4:A5"/>
    <mergeCell ref="B4:B5"/>
    <mergeCell ref="C4:D4"/>
    <mergeCell ref="A45:B45"/>
    <mergeCell ref="C45:D45"/>
  </mergeCells>
  <pageMargins left="1.1811023622047245" right="0.39370078740157483" top="0.78740157480314965" bottom="0.78740157480314965" header="0.11811023622047245" footer="0.11811023622047245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workbookViewId="0">
      <selection activeCell="C1" sqref="C1:D1"/>
    </sheetView>
  </sheetViews>
  <sheetFormatPr defaultRowHeight="18.75" x14ac:dyDescent="0.3"/>
  <cols>
    <col min="1" max="1" width="7.6640625" customWidth="1"/>
    <col min="2" max="2" width="57.44140625" customWidth="1"/>
    <col min="3" max="3" width="18.109375" customWidth="1"/>
    <col min="4" max="4" width="16.44140625" customWidth="1"/>
  </cols>
  <sheetData>
    <row r="1" spans="1:4" ht="81.75" customHeight="1" x14ac:dyDescent="0.3">
      <c r="A1" s="1"/>
      <c r="B1" s="1"/>
      <c r="C1" s="36" t="s">
        <v>106</v>
      </c>
      <c r="D1" s="36"/>
    </row>
    <row r="2" spans="1:4" ht="102" customHeight="1" x14ac:dyDescent="0.35">
      <c r="A2" s="35" t="s">
        <v>94</v>
      </c>
      <c r="B2" s="35"/>
      <c r="C2" s="35"/>
      <c r="D2" s="35"/>
    </row>
    <row r="3" spans="1:4" ht="22.5" customHeight="1" x14ac:dyDescent="0.35">
      <c r="A3" s="2"/>
      <c r="B3" s="3"/>
      <c r="C3" s="3"/>
      <c r="D3" s="32" t="s">
        <v>1</v>
      </c>
    </row>
    <row r="4" spans="1:4" ht="26.25" customHeight="1" x14ac:dyDescent="0.3">
      <c r="A4" s="37" t="s">
        <v>2</v>
      </c>
      <c r="B4" s="37" t="s">
        <v>3</v>
      </c>
      <c r="C4" s="39" t="s">
        <v>4</v>
      </c>
      <c r="D4" s="40"/>
    </row>
    <row r="5" spans="1:4" ht="24" customHeight="1" x14ac:dyDescent="0.3">
      <c r="A5" s="38"/>
      <c r="B5" s="38"/>
      <c r="C5" s="4" t="s">
        <v>5</v>
      </c>
      <c r="D5" s="4" t="s">
        <v>6</v>
      </c>
    </row>
    <row r="6" spans="1:4" ht="42.75" customHeight="1" x14ac:dyDescent="0.3">
      <c r="A6" s="5" t="s">
        <v>7</v>
      </c>
      <c r="B6" s="6" t="s">
        <v>8</v>
      </c>
      <c r="C6" s="7">
        <f>C7+C12+C13+C17</f>
        <v>2266.9500000000003</v>
      </c>
      <c r="D6" s="8">
        <f>D7+D12+D13+D17</f>
        <v>3266.88</v>
      </c>
    </row>
    <row r="7" spans="1:4" ht="24.75" customHeight="1" x14ac:dyDescent="0.3">
      <c r="A7" s="5" t="s">
        <v>9</v>
      </c>
      <c r="B7" s="6" t="s">
        <v>10</v>
      </c>
      <c r="C7" s="7">
        <f>C8+C9+C10+C11</f>
        <v>1095.48</v>
      </c>
      <c r="D7" s="8">
        <f>D8+D9+D10+D11</f>
        <v>2095.41</v>
      </c>
    </row>
    <row r="8" spans="1:4" ht="20.25" customHeight="1" x14ac:dyDescent="0.3">
      <c r="A8" s="5" t="s">
        <v>11</v>
      </c>
      <c r="B8" s="6" t="s">
        <v>12</v>
      </c>
      <c r="C8" s="7">
        <v>890.21</v>
      </c>
      <c r="D8" s="8">
        <v>1890.14</v>
      </c>
    </row>
    <row r="9" spans="1:4" ht="21" customHeight="1" x14ac:dyDescent="0.3">
      <c r="A9" s="5" t="s">
        <v>13</v>
      </c>
      <c r="B9" s="9" t="s">
        <v>14</v>
      </c>
      <c r="C9" s="7">
        <v>150.55000000000001</v>
      </c>
      <c r="D9" s="8">
        <v>150.55000000000001</v>
      </c>
    </row>
    <row r="10" spans="1:4" ht="21" customHeight="1" x14ac:dyDescent="0.3">
      <c r="A10" s="5" t="s">
        <v>15</v>
      </c>
      <c r="B10" s="6" t="s">
        <v>16</v>
      </c>
      <c r="C10" s="7">
        <v>0.99</v>
      </c>
      <c r="D10" s="8">
        <v>0.99</v>
      </c>
    </row>
    <row r="11" spans="1:4" ht="22.5" customHeight="1" x14ac:dyDescent="0.3">
      <c r="A11" s="10" t="s">
        <v>17</v>
      </c>
      <c r="B11" s="11" t="s">
        <v>18</v>
      </c>
      <c r="C11" s="7">
        <v>53.73</v>
      </c>
      <c r="D11" s="8">
        <v>53.73</v>
      </c>
    </row>
    <row r="12" spans="1:4" ht="21.75" customHeight="1" x14ac:dyDescent="0.3">
      <c r="A12" s="5" t="s">
        <v>19</v>
      </c>
      <c r="B12" s="6" t="s">
        <v>20</v>
      </c>
      <c r="C12" s="7">
        <v>762.63</v>
      </c>
      <c r="D12" s="8">
        <v>762.63</v>
      </c>
    </row>
    <row r="13" spans="1:4" ht="21.75" customHeight="1" x14ac:dyDescent="0.3">
      <c r="A13" s="5" t="s">
        <v>21</v>
      </c>
      <c r="B13" s="6" t="s">
        <v>22</v>
      </c>
      <c r="C13" s="7">
        <f>C14+C15+C16</f>
        <v>401.48</v>
      </c>
      <c r="D13" s="8">
        <f>D14+D15+D16</f>
        <v>401.48</v>
      </c>
    </row>
    <row r="14" spans="1:4" ht="38.25" customHeight="1" x14ac:dyDescent="0.3">
      <c r="A14" s="5" t="s">
        <v>23</v>
      </c>
      <c r="B14" s="6" t="s">
        <v>24</v>
      </c>
      <c r="C14" s="7">
        <v>167.77</v>
      </c>
      <c r="D14" s="8">
        <v>167.77</v>
      </c>
    </row>
    <row r="15" spans="1:4" ht="22.5" customHeight="1" x14ac:dyDescent="0.3">
      <c r="A15" s="5" t="s">
        <v>25</v>
      </c>
      <c r="B15" s="6" t="s">
        <v>26</v>
      </c>
      <c r="C15" s="7">
        <v>44.18</v>
      </c>
      <c r="D15" s="8">
        <v>44.18</v>
      </c>
    </row>
    <row r="16" spans="1:4" ht="20.25" customHeight="1" x14ac:dyDescent="0.3">
      <c r="A16" s="5" t="s">
        <v>27</v>
      </c>
      <c r="B16" s="6" t="s">
        <v>28</v>
      </c>
      <c r="C16" s="7">
        <v>189.53</v>
      </c>
      <c r="D16" s="8">
        <v>189.53</v>
      </c>
    </row>
    <row r="17" spans="1:4" ht="19.5" customHeight="1" x14ac:dyDescent="0.3">
      <c r="A17" s="5" t="s">
        <v>29</v>
      </c>
      <c r="B17" s="6" t="s">
        <v>30</v>
      </c>
      <c r="C17" s="4">
        <v>7.36</v>
      </c>
      <c r="D17" s="4">
        <v>7.36</v>
      </c>
    </row>
    <row r="18" spans="1:4" hidden="1" x14ac:dyDescent="0.3">
      <c r="A18" s="5"/>
      <c r="B18" s="6"/>
      <c r="C18" s="7"/>
      <c r="D18" s="8"/>
    </row>
    <row r="19" spans="1:4" hidden="1" x14ac:dyDescent="0.3">
      <c r="A19" s="5"/>
      <c r="B19" s="6"/>
      <c r="C19" s="7"/>
      <c r="D19" s="8"/>
    </row>
    <row r="20" spans="1:4" ht="2.25" hidden="1" customHeight="1" x14ac:dyDescent="0.3">
      <c r="A20" s="5"/>
      <c r="B20" s="6"/>
      <c r="C20" s="7"/>
      <c r="D20" s="8"/>
    </row>
    <row r="21" spans="1:4" ht="21.75" customHeight="1" x14ac:dyDescent="0.3">
      <c r="A21" s="5">
        <v>2</v>
      </c>
      <c r="B21" s="6" t="s">
        <v>31</v>
      </c>
      <c r="C21" s="7">
        <v>45.01</v>
      </c>
      <c r="D21" s="8">
        <v>45.01</v>
      </c>
    </row>
    <row r="22" spans="1:4" hidden="1" x14ac:dyDescent="0.3">
      <c r="A22" s="5"/>
      <c r="B22" s="6"/>
      <c r="C22" s="7"/>
      <c r="D22" s="8"/>
    </row>
    <row r="23" spans="1:4" hidden="1" x14ac:dyDescent="0.3">
      <c r="A23" s="5"/>
      <c r="B23" s="6"/>
      <c r="C23" s="7"/>
      <c r="D23" s="8"/>
    </row>
    <row r="24" spans="1:4" hidden="1" x14ac:dyDescent="0.3">
      <c r="A24" s="5"/>
      <c r="B24" s="6"/>
      <c r="C24" s="7"/>
      <c r="D24" s="8"/>
    </row>
    <row r="25" spans="1:4" ht="21" customHeight="1" x14ac:dyDescent="0.3">
      <c r="A25" s="12" t="s">
        <v>32</v>
      </c>
      <c r="B25" s="13" t="s">
        <v>33</v>
      </c>
      <c r="C25" s="7">
        <v>0</v>
      </c>
      <c r="D25" s="8">
        <v>0</v>
      </c>
    </row>
    <row r="26" spans="1:4" ht="20.25" customHeight="1" x14ac:dyDescent="0.3">
      <c r="A26" s="5" t="s">
        <v>34</v>
      </c>
      <c r="B26" s="6" t="s">
        <v>35</v>
      </c>
      <c r="C26" s="7">
        <v>0</v>
      </c>
      <c r="D26" s="8">
        <v>0</v>
      </c>
    </row>
    <row r="27" spans="1:4" ht="25.5" customHeight="1" x14ac:dyDescent="0.3">
      <c r="A27" s="5" t="s">
        <v>36</v>
      </c>
      <c r="B27" s="6" t="s">
        <v>37</v>
      </c>
      <c r="C27" s="7">
        <f>C6+C21+C25+C26</f>
        <v>2311.9600000000005</v>
      </c>
      <c r="D27" s="8">
        <f>D6+D21+D25+D26</f>
        <v>3311.8900000000003</v>
      </c>
    </row>
    <row r="28" spans="1:4" ht="21.75" customHeight="1" x14ac:dyDescent="0.3">
      <c r="A28" s="12" t="s">
        <v>38</v>
      </c>
      <c r="B28" s="13" t="s">
        <v>39</v>
      </c>
      <c r="C28" s="4">
        <v>0</v>
      </c>
      <c r="D28" s="4">
        <v>0</v>
      </c>
    </row>
    <row r="29" spans="1:4" ht="34.5" customHeight="1" x14ac:dyDescent="0.3">
      <c r="A29" s="12" t="s">
        <v>40</v>
      </c>
      <c r="B29" s="13" t="s">
        <v>41</v>
      </c>
      <c r="C29" s="7">
        <v>0</v>
      </c>
      <c r="D29" s="8">
        <v>0</v>
      </c>
    </row>
    <row r="30" spans="1:4" ht="39" customHeight="1" x14ac:dyDescent="0.3">
      <c r="A30" s="12" t="s">
        <v>42</v>
      </c>
      <c r="B30" s="13" t="s">
        <v>43</v>
      </c>
      <c r="C30" s="7">
        <v>0</v>
      </c>
      <c r="D30" s="8">
        <v>0</v>
      </c>
    </row>
    <row r="31" spans="1:4" ht="21" customHeight="1" x14ac:dyDescent="0.3">
      <c r="A31" s="12" t="s">
        <v>38</v>
      </c>
      <c r="B31" s="13" t="s">
        <v>44</v>
      </c>
      <c r="C31" s="7">
        <v>0</v>
      </c>
      <c r="D31" s="8">
        <v>0</v>
      </c>
    </row>
    <row r="32" spans="1:4" ht="18.75" customHeight="1" x14ac:dyDescent="0.3">
      <c r="A32" s="12" t="s">
        <v>40</v>
      </c>
      <c r="B32" s="13" t="s">
        <v>45</v>
      </c>
      <c r="C32" s="7">
        <f>C27</f>
        <v>2311.9600000000005</v>
      </c>
      <c r="D32" s="8">
        <f>D27</f>
        <v>3311.8900000000003</v>
      </c>
    </row>
    <row r="33" spans="1:4" ht="22.5" customHeight="1" x14ac:dyDescent="0.3">
      <c r="A33" s="12" t="s">
        <v>46</v>
      </c>
      <c r="B33" s="13" t="s">
        <v>47</v>
      </c>
      <c r="C33" s="7">
        <v>0</v>
      </c>
      <c r="D33" s="8">
        <v>0</v>
      </c>
    </row>
    <row r="34" spans="1:4" ht="19.5" customHeight="1" x14ac:dyDescent="0.3">
      <c r="A34" s="12" t="s">
        <v>48</v>
      </c>
      <c r="B34" s="13" t="s">
        <v>49</v>
      </c>
      <c r="C34" s="7">
        <v>0</v>
      </c>
      <c r="D34" s="8">
        <v>0</v>
      </c>
    </row>
    <row r="35" spans="1:4" ht="19.5" customHeight="1" x14ac:dyDescent="0.3">
      <c r="A35" s="12" t="s">
        <v>50</v>
      </c>
      <c r="B35" s="13" t="s">
        <v>51</v>
      </c>
      <c r="C35" s="7">
        <v>112.78</v>
      </c>
      <c r="D35" s="8">
        <v>161.56</v>
      </c>
    </row>
    <row r="36" spans="1:4" ht="21" customHeight="1" x14ac:dyDescent="0.3">
      <c r="A36" s="12" t="s">
        <v>52</v>
      </c>
      <c r="B36" s="13" t="s">
        <v>53</v>
      </c>
      <c r="C36" s="7">
        <v>20.3</v>
      </c>
      <c r="D36" s="8">
        <v>29.08</v>
      </c>
    </row>
    <row r="37" spans="1:4" ht="21" customHeight="1" x14ac:dyDescent="0.3">
      <c r="A37" s="12" t="s">
        <v>54</v>
      </c>
      <c r="B37" s="13" t="s">
        <v>55</v>
      </c>
      <c r="C37" s="7">
        <v>0</v>
      </c>
      <c r="D37" s="8">
        <v>0</v>
      </c>
    </row>
    <row r="38" spans="1:4" ht="21" customHeight="1" x14ac:dyDescent="0.3">
      <c r="A38" s="12" t="s">
        <v>56</v>
      </c>
      <c r="B38" s="13" t="s">
        <v>57</v>
      </c>
      <c r="C38" s="7">
        <v>0</v>
      </c>
      <c r="D38" s="8">
        <v>0</v>
      </c>
    </row>
    <row r="39" spans="1:4" ht="19.5" customHeight="1" x14ac:dyDescent="0.3">
      <c r="A39" s="12" t="s">
        <v>58</v>
      </c>
      <c r="B39" s="13" t="s">
        <v>59</v>
      </c>
      <c r="C39" s="7">
        <v>92.48</v>
      </c>
      <c r="D39" s="8">
        <v>132.47999999999999</v>
      </c>
    </row>
    <row r="40" spans="1:4" ht="22.5" customHeight="1" x14ac:dyDescent="0.3">
      <c r="A40" s="12" t="s">
        <v>60</v>
      </c>
      <c r="B40" s="13" t="s">
        <v>61</v>
      </c>
      <c r="C40" s="14">
        <f>C32+C35</f>
        <v>2424.7400000000007</v>
      </c>
      <c r="D40" s="14">
        <f>D32+D35</f>
        <v>3473.4500000000003</v>
      </c>
    </row>
    <row r="41" spans="1:4" ht="17.25" customHeight="1" x14ac:dyDescent="0.3">
      <c r="A41" s="12" t="s">
        <v>62</v>
      </c>
      <c r="B41" s="13" t="s">
        <v>63</v>
      </c>
      <c r="C41" s="7">
        <f>C40*20/100</f>
        <v>484.94800000000015</v>
      </c>
      <c r="D41" s="7">
        <f>D40*20/100</f>
        <v>694.69</v>
      </c>
    </row>
    <row r="42" spans="1:4" ht="23.25" customHeight="1" x14ac:dyDescent="0.3">
      <c r="A42" s="12" t="s">
        <v>64</v>
      </c>
      <c r="B42" s="13" t="s">
        <v>65</v>
      </c>
      <c r="C42" s="7">
        <f>C40+C41</f>
        <v>2909.688000000001</v>
      </c>
      <c r="D42" s="8">
        <f>D40*1.2</f>
        <v>4168.1400000000003</v>
      </c>
    </row>
    <row r="43" spans="1:4" ht="36" customHeight="1" x14ac:dyDescent="0.3">
      <c r="A43" s="12" t="s">
        <v>66</v>
      </c>
      <c r="B43" s="13" t="s">
        <v>89</v>
      </c>
      <c r="C43" s="15">
        <v>562.18499999999995</v>
      </c>
      <c r="D43" s="16">
        <v>22.411000000000001</v>
      </c>
    </row>
    <row r="44" spans="1:4" ht="18" hidden="1" customHeight="1" x14ac:dyDescent="0.3">
      <c r="A44" s="17"/>
      <c r="B44" s="18"/>
      <c r="C44" s="19"/>
      <c r="D44" s="20"/>
    </row>
    <row r="45" spans="1:4" ht="100.5" customHeight="1" x14ac:dyDescent="0.35">
      <c r="A45" s="34" t="s">
        <v>104</v>
      </c>
      <c r="B45" s="34"/>
      <c r="C45" s="34" t="s">
        <v>91</v>
      </c>
      <c r="D45" s="34"/>
    </row>
    <row r="46" spans="1:4" ht="87" customHeight="1" x14ac:dyDescent="0.35">
      <c r="A46" s="34" t="s">
        <v>86</v>
      </c>
      <c r="B46" s="34"/>
      <c r="C46" s="34" t="s">
        <v>90</v>
      </c>
      <c r="D46" s="34"/>
    </row>
  </sheetData>
  <mergeCells count="9">
    <mergeCell ref="A46:B46"/>
    <mergeCell ref="C46:D46"/>
    <mergeCell ref="A2:D2"/>
    <mergeCell ref="C1:D1"/>
    <mergeCell ref="A4:A5"/>
    <mergeCell ref="B4:B5"/>
    <mergeCell ref="C4:D4"/>
    <mergeCell ref="A45:B45"/>
    <mergeCell ref="C45:D45"/>
  </mergeCells>
  <pageMargins left="1.1811023622047245" right="0.39370078740157483" top="0.78740157480314965" bottom="0.78740157480314965" header="0.11811023622047245" footer="0.11811023622047245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0"/>
  <sheetViews>
    <sheetView workbookViewId="0">
      <selection activeCell="C1" sqref="C1:D1"/>
    </sheetView>
  </sheetViews>
  <sheetFormatPr defaultRowHeight="18.75" x14ac:dyDescent="0.3"/>
  <cols>
    <col min="1" max="1" width="6.88671875" customWidth="1"/>
    <col min="2" max="2" width="54" customWidth="1"/>
    <col min="3" max="3" width="17.44140625" customWidth="1"/>
    <col min="4" max="4" width="20.77734375" customWidth="1"/>
  </cols>
  <sheetData>
    <row r="1" spans="1:4" ht="82.5" customHeight="1" x14ac:dyDescent="0.3">
      <c r="A1" s="21"/>
      <c r="B1" s="21"/>
      <c r="C1" s="41" t="s">
        <v>107</v>
      </c>
      <c r="D1" s="41"/>
    </row>
    <row r="2" spans="1:4" ht="127.5" customHeight="1" x14ac:dyDescent="0.35">
      <c r="A2" s="42" t="s">
        <v>95</v>
      </c>
      <c r="B2" s="43"/>
      <c r="C2" s="43"/>
      <c r="D2" s="43"/>
    </row>
    <row r="3" spans="1:4" ht="32.25" customHeight="1" x14ac:dyDescent="0.35">
      <c r="A3" s="22"/>
      <c r="B3" s="23"/>
      <c r="C3" s="23"/>
      <c r="D3" s="24" t="s">
        <v>67</v>
      </c>
    </row>
    <row r="4" spans="1:4" ht="30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3" customHeight="1" x14ac:dyDescent="0.3">
      <c r="A5" s="45"/>
      <c r="B5" s="46"/>
      <c r="C5" s="25" t="s">
        <v>5</v>
      </c>
      <c r="D5" s="25" t="s">
        <v>6</v>
      </c>
    </row>
    <row r="6" spans="1:4" ht="29.25" customHeight="1" x14ac:dyDescent="0.3">
      <c r="A6" s="26">
        <v>1</v>
      </c>
      <c r="B6" s="27" t="s">
        <v>69</v>
      </c>
      <c r="C6" s="28">
        <f>C7+C8+C9++C13</f>
        <v>83.11</v>
      </c>
      <c r="D6" s="28">
        <f>D7+D8+D9++D13</f>
        <v>83.11</v>
      </c>
    </row>
    <row r="7" spans="1:4" ht="28.5" customHeight="1" x14ac:dyDescent="0.3">
      <c r="A7" s="26" t="s">
        <v>9</v>
      </c>
      <c r="B7" s="27" t="s">
        <v>70</v>
      </c>
      <c r="C7" s="29">
        <v>22.7</v>
      </c>
      <c r="D7" s="29">
        <v>22.7</v>
      </c>
    </row>
    <row r="8" spans="1:4" ht="26.25" customHeight="1" x14ac:dyDescent="0.3">
      <c r="A8" s="26" t="s">
        <v>19</v>
      </c>
      <c r="B8" s="30" t="s">
        <v>20</v>
      </c>
      <c r="C8" s="28">
        <v>49.3</v>
      </c>
      <c r="D8" s="28">
        <v>49.3</v>
      </c>
    </row>
    <row r="9" spans="1:4" ht="21" customHeight="1" x14ac:dyDescent="0.3">
      <c r="A9" s="26" t="s">
        <v>21</v>
      </c>
      <c r="B9" s="30" t="s">
        <v>22</v>
      </c>
      <c r="C9" s="28">
        <f>C10+C11+C12</f>
        <v>10.85</v>
      </c>
      <c r="D9" s="28">
        <f>D10+D11+D12</f>
        <v>10.85</v>
      </c>
    </row>
    <row r="10" spans="1:4" ht="44.25" customHeight="1" x14ac:dyDescent="0.3">
      <c r="A10" s="26" t="s">
        <v>23</v>
      </c>
      <c r="B10" s="30" t="s">
        <v>24</v>
      </c>
      <c r="C10" s="28">
        <v>10.85</v>
      </c>
      <c r="D10" s="28">
        <v>10.85</v>
      </c>
    </row>
    <row r="11" spans="1:4" ht="25.5" customHeight="1" x14ac:dyDescent="0.3">
      <c r="A11" s="26" t="s">
        <v>25</v>
      </c>
      <c r="B11" s="30" t="s">
        <v>26</v>
      </c>
      <c r="C11" s="28">
        <v>0</v>
      </c>
      <c r="D11" s="28">
        <v>0</v>
      </c>
    </row>
    <row r="12" spans="1:4" ht="24" customHeight="1" x14ac:dyDescent="0.3">
      <c r="A12" s="26" t="s">
        <v>27</v>
      </c>
      <c r="B12" s="30" t="s">
        <v>28</v>
      </c>
      <c r="C12" s="28">
        <v>0</v>
      </c>
      <c r="D12" s="28">
        <v>0</v>
      </c>
    </row>
    <row r="13" spans="1:4" ht="27.75" customHeight="1" x14ac:dyDescent="0.3">
      <c r="A13" s="26" t="s">
        <v>29</v>
      </c>
      <c r="B13" s="30" t="s">
        <v>30</v>
      </c>
      <c r="C13" s="28">
        <v>0.26</v>
      </c>
      <c r="D13" s="28">
        <v>0.26</v>
      </c>
    </row>
    <row r="14" spans="1:4" ht="22.5" customHeight="1" x14ac:dyDescent="0.3">
      <c r="A14" s="26" t="s">
        <v>71</v>
      </c>
      <c r="B14" s="30" t="s">
        <v>31</v>
      </c>
      <c r="C14" s="28">
        <v>1.62</v>
      </c>
      <c r="D14" s="28">
        <v>1.62</v>
      </c>
    </row>
    <row r="15" spans="1:4" ht="25.5" customHeight="1" x14ac:dyDescent="0.3">
      <c r="A15" s="26" t="s">
        <v>32</v>
      </c>
      <c r="B15" s="30" t="s">
        <v>33</v>
      </c>
      <c r="C15" s="28">
        <v>0</v>
      </c>
      <c r="D15" s="28">
        <v>0</v>
      </c>
    </row>
    <row r="16" spans="1:4" ht="25.5" customHeight="1" x14ac:dyDescent="0.3">
      <c r="A16" s="26" t="s">
        <v>34</v>
      </c>
      <c r="B16" s="30" t="s">
        <v>35</v>
      </c>
      <c r="C16" s="28">
        <v>0</v>
      </c>
      <c r="D16" s="28">
        <v>0</v>
      </c>
    </row>
    <row r="17" spans="1:4" ht="27.75" customHeight="1" x14ac:dyDescent="0.3">
      <c r="A17" s="26" t="s">
        <v>36</v>
      </c>
      <c r="B17" s="30" t="s">
        <v>72</v>
      </c>
      <c r="C17" s="28">
        <f>C6+C14+C15+C16</f>
        <v>84.73</v>
      </c>
      <c r="D17" s="28">
        <f>D6+D14+D15+D16</f>
        <v>84.73</v>
      </c>
    </row>
    <row r="18" spans="1:4" ht="21" customHeight="1" x14ac:dyDescent="0.3">
      <c r="A18" s="26" t="s">
        <v>42</v>
      </c>
      <c r="B18" s="30" t="s">
        <v>47</v>
      </c>
      <c r="C18" s="28">
        <v>0</v>
      </c>
      <c r="D18" s="28">
        <v>0</v>
      </c>
    </row>
    <row r="19" spans="1:4" ht="22.5" customHeight="1" x14ac:dyDescent="0.3">
      <c r="A19" s="26" t="s">
        <v>38</v>
      </c>
      <c r="B19" s="30" t="s">
        <v>49</v>
      </c>
      <c r="C19" s="28">
        <v>0</v>
      </c>
      <c r="D19" s="28">
        <v>0</v>
      </c>
    </row>
    <row r="20" spans="1:4" ht="25.5" customHeight="1" x14ac:dyDescent="0.3">
      <c r="A20" s="26" t="s">
        <v>40</v>
      </c>
      <c r="B20" s="30" t="s">
        <v>51</v>
      </c>
      <c r="C20" s="28">
        <f>C21+C22+C23+C24</f>
        <v>4.13</v>
      </c>
      <c r="D20" s="28">
        <f>D21+D22+D23+D24</f>
        <v>4.13</v>
      </c>
    </row>
    <row r="21" spans="1:4" ht="23.25" customHeight="1" x14ac:dyDescent="0.3">
      <c r="A21" s="26" t="s">
        <v>73</v>
      </c>
      <c r="B21" s="30" t="s">
        <v>53</v>
      </c>
      <c r="C21" s="28">
        <v>0.74</v>
      </c>
      <c r="D21" s="28">
        <v>0.74</v>
      </c>
    </row>
    <row r="22" spans="1:4" ht="21.75" customHeight="1" x14ac:dyDescent="0.3">
      <c r="A22" s="26" t="s">
        <v>74</v>
      </c>
      <c r="B22" s="30" t="s">
        <v>55</v>
      </c>
      <c r="C22" s="28">
        <v>0</v>
      </c>
      <c r="D22" s="28">
        <v>0</v>
      </c>
    </row>
    <row r="23" spans="1:4" ht="23.25" customHeight="1" x14ac:dyDescent="0.3">
      <c r="A23" s="26" t="s">
        <v>75</v>
      </c>
      <c r="B23" s="30" t="s">
        <v>57</v>
      </c>
      <c r="C23" s="28">
        <v>0</v>
      </c>
      <c r="D23" s="28">
        <v>0</v>
      </c>
    </row>
    <row r="24" spans="1:4" ht="22.5" customHeight="1" x14ac:dyDescent="0.3">
      <c r="A24" s="26" t="s">
        <v>76</v>
      </c>
      <c r="B24" s="30" t="s">
        <v>59</v>
      </c>
      <c r="C24" s="28">
        <v>3.39</v>
      </c>
      <c r="D24" s="28">
        <v>3.39</v>
      </c>
    </row>
    <row r="25" spans="1:4" ht="27.75" customHeight="1" x14ac:dyDescent="0.3">
      <c r="A25" s="26" t="s">
        <v>46</v>
      </c>
      <c r="B25" s="30" t="s">
        <v>77</v>
      </c>
      <c r="C25" s="28">
        <f>C17+C20</f>
        <v>88.86</v>
      </c>
      <c r="D25" s="28">
        <f>D17+D20</f>
        <v>88.86</v>
      </c>
    </row>
    <row r="26" spans="1:4" ht="27" customHeight="1" x14ac:dyDescent="0.3">
      <c r="A26" s="26" t="s">
        <v>48</v>
      </c>
      <c r="B26" s="30" t="s">
        <v>78</v>
      </c>
      <c r="C26" s="28">
        <f>C25</f>
        <v>88.86</v>
      </c>
      <c r="D26" s="28">
        <f>D25</f>
        <v>88.86</v>
      </c>
    </row>
    <row r="27" spans="1:4" ht="26.25" customHeight="1" x14ac:dyDescent="0.3">
      <c r="A27" s="26" t="s">
        <v>50</v>
      </c>
      <c r="B27" s="30" t="s">
        <v>63</v>
      </c>
      <c r="C27" s="28">
        <f>C26*0.2</f>
        <v>17.772000000000002</v>
      </c>
      <c r="D27" s="28">
        <f>D26*0.2</f>
        <v>17.772000000000002</v>
      </c>
    </row>
    <row r="28" spans="1:4" ht="39" customHeight="1" x14ac:dyDescent="0.3">
      <c r="A28" s="26" t="s">
        <v>60</v>
      </c>
      <c r="B28" s="30" t="s">
        <v>79</v>
      </c>
      <c r="C28" s="28">
        <f>C26+C27</f>
        <v>106.63200000000001</v>
      </c>
      <c r="D28" s="28">
        <f>D26+D27</f>
        <v>106.63200000000001</v>
      </c>
    </row>
    <row r="29" spans="1:4" ht="138" customHeight="1" x14ac:dyDescent="0.35">
      <c r="A29" s="34" t="s">
        <v>104</v>
      </c>
      <c r="B29" s="34"/>
      <c r="C29" s="34" t="s">
        <v>88</v>
      </c>
      <c r="D29" s="34"/>
    </row>
    <row r="30" spans="1:4" ht="102" customHeight="1" x14ac:dyDescent="0.35">
      <c r="A30" s="34" t="s">
        <v>86</v>
      </c>
      <c r="B30" s="34"/>
      <c r="C30" s="34" t="s">
        <v>87</v>
      </c>
      <c r="D30" s="34"/>
    </row>
  </sheetData>
  <mergeCells count="9">
    <mergeCell ref="A29:B29"/>
    <mergeCell ref="C29:D29"/>
    <mergeCell ref="A30:B30"/>
    <mergeCell ref="C30:D30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0"/>
  <sheetViews>
    <sheetView workbookViewId="0">
      <selection activeCell="C1" sqref="C1:D1"/>
    </sheetView>
  </sheetViews>
  <sheetFormatPr defaultRowHeight="18.75" x14ac:dyDescent="0.3"/>
  <cols>
    <col min="1" max="1" width="6.88671875" customWidth="1"/>
    <col min="2" max="2" width="54" customWidth="1"/>
    <col min="3" max="3" width="17.44140625" customWidth="1"/>
    <col min="4" max="4" width="20.77734375" customWidth="1"/>
  </cols>
  <sheetData>
    <row r="1" spans="1:4" ht="81.75" customHeight="1" x14ac:dyDescent="0.3">
      <c r="A1" s="21"/>
      <c r="B1" s="21"/>
      <c r="C1" s="41" t="s">
        <v>108</v>
      </c>
      <c r="D1" s="41"/>
    </row>
    <row r="2" spans="1:4" ht="131.25" customHeight="1" x14ac:dyDescent="0.35">
      <c r="A2" s="42" t="s">
        <v>96</v>
      </c>
      <c r="B2" s="43"/>
      <c r="C2" s="43"/>
      <c r="D2" s="43"/>
    </row>
    <row r="3" spans="1:4" ht="32.25" customHeight="1" x14ac:dyDescent="0.35">
      <c r="A3" s="22"/>
      <c r="B3" s="23"/>
      <c r="C3" s="23"/>
      <c r="D3" s="24" t="s">
        <v>67</v>
      </c>
    </row>
    <row r="4" spans="1:4" ht="30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3" customHeight="1" x14ac:dyDescent="0.3">
      <c r="A5" s="45"/>
      <c r="B5" s="46"/>
      <c r="C5" s="25" t="s">
        <v>5</v>
      </c>
      <c r="D5" s="25" t="s">
        <v>6</v>
      </c>
    </row>
    <row r="6" spans="1:4" ht="29.25" customHeight="1" x14ac:dyDescent="0.3">
      <c r="A6" s="26">
        <v>1</v>
      </c>
      <c r="B6" s="27" t="s">
        <v>69</v>
      </c>
      <c r="C6" s="28">
        <f>C7+C8+C9++C13</f>
        <v>78.2</v>
      </c>
      <c r="D6" s="28">
        <f>D7+D8+D9++D13</f>
        <v>78.2</v>
      </c>
    </row>
    <row r="7" spans="1:4" ht="28.5" customHeight="1" x14ac:dyDescent="0.3">
      <c r="A7" s="26" t="s">
        <v>9</v>
      </c>
      <c r="B7" s="27" t="s">
        <v>70</v>
      </c>
      <c r="C7" s="29">
        <v>17.8</v>
      </c>
      <c r="D7" s="29">
        <v>17.8</v>
      </c>
    </row>
    <row r="8" spans="1:4" ht="26.25" customHeight="1" x14ac:dyDescent="0.3">
      <c r="A8" s="26" t="s">
        <v>19</v>
      </c>
      <c r="B8" s="30" t="s">
        <v>20</v>
      </c>
      <c r="C8" s="28">
        <v>49.3</v>
      </c>
      <c r="D8" s="28">
        <v>49.3</v>
      </c>
    </row>
    <row r="9" spans="1:4" ht="21" customHeight="1" x14ac:dyDescent="0.3">
      <c r="A9" s="26" t="s">
        <v>21</v>
      </c>
      <c r="B9" s="30" t="s">
        <v>22</v>
      </c>
      <c r="C9" s="28">
        <v>10.84</v>
      </c>
      <c r="D9" s="28">
        <v>10.84</v>
      </c>
    </row>
    <row r="10" spans="1:4" ht="44.25" customHeight="1" x14ac:dyDescent="0.3">
      <c r="A10" s="26" t="s">
        <v>23</v>
      </c>
      <c r="B10" s="30" t="s">
        <v>24</v>
      </c>
      <c r="C10" s="28">
        <v>10.84</v>
      </c>
      <c r="D10" s="28">
        <v>10.84</v>
      </c>
    </row>
    <row r="11" spans="1:4" ht="25.5" customHeight="1" x14ac:dyDescent="0.3">
      <c r="A11" s="26" t="s">
        <v>25</v>
      </c>
      <c r="B11" s="30" t="s">
        <v>26</v>
      </c>
      <c r="C11" s="28">
        <v>0</v>
      </c>
      <c r="D11" s="28">
        <v>0</v>
      </c>
    </row>
    <row r="12" spans="1:4" ht="24" customHeight="1" x14ac:dyDescent="0.3">
      <c r="A12" s="26" t="s">
        <v>27</v>
      </c>
      <c r="B12" s="30" t="s">
        <v>28</v>
      </c>
      <c r="C12" s="28">
        <v>0</v>
      </c>
      <c r="D12" s="28">
        <v>0</v>
      </c>
    </row>
    <row r="13" spans="1:4" ht="27.75" customHeight="1" x14ac:dyDescent="0.3">
      <c r="A13" s="26" t="s">
        <v>29</v>
      </c>
      <c r="B13" s="30" t="s">
        <v>30</v>
      </c>
      <c r="C13" s="28">
        <v>0.26</v>
      </c>
      <c r="D13" s="28">
        <v>0.26</v>
      </c>
    </row>
    <row r="14" spans="1:4" ht="22.5" customHeight="1" x14ac:dyDescent="0.3">
      <c r="A14" s="26" t="s">
        <v>71</v>
      </c>
      <c r="B14" s="30" t="s">
        <v>31</v>
      </c>
      <c r="C14" s="28">
        <v>1.53</v>
      </c>
      <c r="D14" s="28">
        <v>1.53</v>
      </c>
    </row>
    <row r="15" spans="1:4" ht="25.5" customHeight="1" x14ac:dyDescent="0.3">
      <c r="A15" s="26" t="s">
        <v>32</v>
      </c>
      <c r="B15" s="30" t="s">
        <v>33</v>
      </c>
      <c r="C15" s="28">
        <v>0</v>
      </c>
      <c r="D15" s="28">
        <v>0</v>
      </c>
    </row>
    <row r="16" spans="1:4" ht="25.5" customHeight="1" x14ac:dyDescent="0.3">
      <c r="A16" s="26" t="s">
        <v>34</v>
      </c>
      <c r="B16" s="30" t="s">
        <v>35</v>
      </c>
      <c r="C16" s="28">
        <v>0</v>
      </c>
      <c r="D16" s="28">
        <v>0</v>
      </c>
    </row>
    <row r="17" spans="1:4" ht="27.75" customHeight="1" x14ac:dyDescent="0.3">
      <c r="A17" s="26" t="s">
        <v>36</v>
      </c>
      <c r="B17" s="30" t="s">
        <v>72</v>
      </c>
      <c r="C17" s="28">
        <f>C6+C14+C15+C16</f>
        <v>79.73</v>
      </c>
      <c r="D17" s="28">
        <f>D6+D14+D15+D16</f>
        <v>79.73</v>
      </c>
    </row>
    <row r="18" spans="1:4" ht="21" customHeight="1" x14ac:dyDescent="0.3">
      <c r="A18" s="26" t="s">
        <v>42</v>
      </c>
      <c r="B18" s="30" t="s">
        <v>47</v>
      </c>
      <c r="C18" s="28">
        <v>0</v>
      </c>
      <c r="D18" s="28">
        <v>0</v>
      </c>
    </row>
    <row r="19" spans="1:4" ht="22.5" customHeight="1" x14ac:dyDescent="0.3">
      <c r="A19" s="26" t="s">
        <v>38</v>
      </c>
      <c r="B19" s="30" t="s">
        <v>49</v>
      </c>
      <c r="C19" s="28">
        <v>0</v>
      </c>
      <c r="D19" s="28">
        <v>0</v>
      </c>
    </row>
    <row r="20" spans="1:4" ht="25.5" customHeight="1" x14ac:dyDescent="0.3">
      <c r="A20" s="26" t="s">
        <v>40</v>
      </c>
      <c r="B20" s="30" t="s">
        <v>51</v>
      </c>
      <c r="C20" s="28">
        <v>3.88</v>
      </c>
      <c r="D20" s="28">
        <v>3.88</v>
      </c>
    </row>
    <row r="21" spans="1:4" ht="23.25" customHeight="1" x14ac:dyDescent="0.3">
      <c r="A21" s="26" t="s">
        <v>73</v>
      </c>
      <c r="B21" s="30" t="s">
        <v>53</v>
      </c>
      <c r="C21" s="28">
        <v>0.69</v>
      </c>
      <c r="D21" s="28">
        <v>0.69</v>
      </c>
    </row>
    <row r="22" spans="1:4" ht="21.75" customHeight="1" x14ac:dyDescent="0.3">
      <c r="A22" s="26" t="s">
        <v>74</v>
      </c>
      <c r="B22" s="30" t="s">
        <v>55</v>
      </c>
      <c r="C22" s="28">
        <v>0</v>
      </c>
      <c r="D22" s="28">
        <v>0</v>
      </c>
    </row>
    <row r="23" spans="1:4" ht="23.25" customHeight="1" x14ac:dyDescent="0.3">
      <c r="A23" s="26" t="s">
        <v>75</v>
      </c>
      <c r="B23" s="30" t="s">
        <v>57</v>
      </c>
      <c r="C23" s="28">
        <v>0</v>
      </c>
      <c r="D23" s="28">
        <v>0</v>
      </c>
    </row>
    <row r="24" spans="1:4" ht="22.5" customHeight="1" x14ac:dyDescent="0.3">
      <c r="A24" s="26" t="s">
        <v>76</v>
      </c>
      <c r="B24" s="30" t="s">
        <v>59</v>
      </c>
      <c r="C24" s="28">
        <v>3.19</v>
      </c>
      <c r="D24" s="28">
        <v>3.19</v>
      </c>
    </row>
    <row r="25" spans="1:4" ht="27.75" customHeight="1" x14ac:dyDescent="0.3">
      <c r="A25" s="26" t="s">
        <v>46</v>
      </c>
      <c r="B25" s="30" t="s">
        <v>77</v>
      </c>
      <c r="C25" s="28">
        <f>C17+C20</f>
        <v>83.61</v>
      </c>
      <c r="D25" s="28">
        <f>D17+D20</f>
        <v>83.61</v>
      </c>
    </row>
    <row r="26" spans="1:4" ht="27" customHeight="1" x14ac:dyDescent="0.3">
      <c r="A26" s="26" t="s">
        <v>48</v>
      </c>
      <c r="B26" s="30" t="s">
        <v>78</v>
      </c>
      <c r="C26" s="28">
        <f>C25</f>
        <v>83.61</v>
      </c>
      <c r="D26" s="28">
        <f>D25</f>
        <v>83.61</v>
      </c>
    </row>
    <row r="27" spans="1:4" ht="26.25" customHeight="1" x14ac:dyDescent="0.3">
      <c r="A27" s="26" t="s">
        <v>50</v>
      </c>
      <c r="B27" s="30" t="s">
        <v>63</v>
      </c>
      <c r="C27" s="28">
        <f>C26*0.2</f>
        <v>16.722000000000001</v>
      </c>
      <c r="D27" s="28">
        <f>D26*0.2</f>
        <v>16.722000000000001</v>
      </c>
    </row>
    <row r="28" spans="1:4" ht="39" customHeight="1" x14ac:dyDescent="0.3">
      <c r="A28" s="26" t="s">
        <v>60</v>
      </c>
      <c r="B28" s="30" t="s">
        <v>79</v>
      </c>
      <c r="C28" s="28">
        <f>C26+C27</f>
        <v>100.33199999999999</v>
      </c>
      <c r="D28" s="28">
        <f>D26+D27</f>
        <v>100.33199999999999</v>
      </c>
    </row>
    <row r="29" spans="1:4" ht="138" customHeight="1" x14ac:dyDescent="0.35">
      <c r="A29" s="34" t="s">
        <v>104</v>
      </c>
      <c r="B29" s="34"/>
      <c r="C29" s="34" t="s">
        <v>88</v>
      </c>
      <c r="D29" s="34"/>
    </row>
    <row r="30" spans="1:4" ht="105.75" customHeight="1" x14ac:dyDescent="0.35">
      <c r="A30" s="34" t="s">
        <v>86</v>
      </c>
      <c r="B30" s="34"/>
      <c r="C30" s="34" t="s">
        <v>87</v>
      </c>
      <c r="D30" s="34"/>
    </row>
  </sheetData>
  <mergeCells count="9">
    <mergeCell ref="A29:B29"/>
    <mergeCell ref="C29:D29"/>
    <mergeCell ref="A30:B30"/>
    <mergeCell ref="C30:D30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30"/>
  <sheetViews>
    <sheetView workbookViewId="0">
      <selection activeCell="C1" sqref="C1:D1"/>
    </sheetView>
  </sheetViews>
  <sheetFormatPr defaultRowHeight="18.75" x14ac:dyDescent="0.3"/>
  <cols>
    <col min="1" max="1" width="6.88671875" customWidth="1"/>
    <col min="2" max="2" width="54" customWidth="1"/>
    <col min="3" max="3" width="17.44140625" customWidth="1"/>
    <col min="4" max="4" width="20.77734375" customWidth="1"/>
  </cols>
  <sheetData>
    <row r="1" spans="1:4" ht="82.5" customHeight="1" x14ac:dyDescent="0.3">
      <c r="A1" s="21"/>
      <c r="B1" s="21"/>
      <c r="C1" s="41" t="s">
        <v>109</v>
      </c>
      <c r="D1" s="41"/>
    </row>
    <row r="2" spans="1:4" ht="125.25" customHeight="1" x14ac:dyDescent="0.35">
      <c r="A2" s="42" t="s">
        <v>97</v>
      </c>
      <c r="B2" s="43"/>
      <c r="C2" s="43"/>
      <c r="D2" s="43"/>
    </row>
    <row r="3" spans="1:4" ht="32.25" customHeight="1" x14ac:dyDescent="0.35">
      <c r="A3" s="22"/>
      <c r="B3" s="23"/>
      <c r="C3" s="23"/>
      <c r="D3" s="24" t="s">
        <v>67</v>
      </c>
    </row>
    <row r="4" spans="1:4" ht="30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3" customHeight="1" x14ac:dyDescent="0.3">
      <c r="A5" s="45"/>
      <c r="B5" s="46"/>
      <c r="C5" s="25" t="s">
        <v>5</v>
      </c>
      <c r="D5" s="25" t="s">
        <v>6</v>
      </c>
    </row>
    <row r="6" spans="1:4" ht="29.25" customHeight="1" x14ac:dyDescent="0.3">
      <c r="A6" s="26">
        <v>1</v>
      </c>
      <c r="B6" s="27" t="s">
        <v>69</v>
      </c>
      <c r="C6" s="28">
        <f>C7+C8+C9++C13</f>
        <v>124.77</v>
      </c>
      <c r="D6" s="28">
        <f>D7+D8+D9++D13</f>
        <v>124.77</v>
      </c>
    </row>
    <row r="7" spans="1:4" ht="28.5" customHeight="1" x14ac:dyDescent="0.3">
      <c r="A7" s="26" t="s">
        <v>9</v>
      </c>
      <c r="B7" s="27" t="s">
        <v>70</v>
      </c>
      <c r="C7" s="29">
        <v>64.23</v>
      </c>
      <c r="D7" s="29">
        <v>64.23</v>
      </c>
    </row>
    <row r="8" spans="1:4" ht="26.25" customHeight="1" x14ac:dyDescent="0.3">
      <c r="A8" s="26" t="s">
        <v>19</v>
      </c>
      <c r="B8" s="30" t="s">
        <v>20</v>
      </c>
      <c r="C8" s="28">
        <v>49.3</v>
      </c>
      <c r="D8" s="28">
        <v>49.3</v>
      </c>
    </row>
    <row r="9" spans="1:4" ht="21" customHeight="1" x14ac:dyDescent="0.3">
      <c r="A9" s="26" t="s">
        <v>21</v>
      </c>
      <c r="B9" s="30" t="s">
        <v>22</v>
      </c>
      <c r="C9" s="28">
        <f>C10+C11+C12</f>
        <v>10.85</v>
      </c>
      <c r="D9" s="28">
        <f>D10+D11+D12</f>
        <v>10.85</v>
      </c>
    </row>
    <row r="10" spans="1:4" ht="44.25" customHeight="1" x14ac:dyDescent="0.3">
      <c r="A10" s="26" t="s">
        <v>23</v>
      </c>
      <c r="B10" s="30" t="s">
        <v>24</v>
      </c>
      <c r="C10" s="28">
        <v>10.85</v>
      </c>
      <c r="D10" s="28">
        <v>10.85</v>
      </c>
    </row>
    <row r="11" spans="1:4" ht="25.5" customHeight="1" x14ac:dyDescent="0.3">
      <c r="A11" s="26" t="s">
        <v>25</v>
      </c>
      <c r="B11" s="30" t="s">
        <v>26</v>
      </c>
      <c r="C11" s="28">
        <v>0</v>
      </c>
      <c r="D11" s="28">
        <v>0</v>
      </c>
    </row>
    <row r="12" spans="1:4" ht="24" customHeight="1" x14ac:dyDescent="0.3">
      <c r="A12" s="26" t="s">
        <v>27</v>
      </c>
      <c r="B12" s="30" t="s">
        <v>28</v>
      </c>
      <c r="C12" s="28">
        <v>0</v>
      </c>
      <c r="D12" s="28">
        <v>0</v>
      </c>
    </row>
    <row r="13" spans="1:4" ht="27.75" customHeight="1" x14ac:dyDescent="0.3">
      <c r="A13" s="26" t="s">
        <v>29</v>
      </c>
      <c r="B13" s="30" t="s">
        <v>30</v>
      </c>
      <c r="C13" s="28">
        <v>0.39</v>
      </c>
      <c r="D13" s="28">
        <v>0.39</v>
      </c>
    </row>
    <row r="14" spans="1:4" ht="22.5" customHeight="1" x14ac:dyDescent="0.3">
      <c r="A14" s="26" t="s">
        <v>71</v>
      </c>
      <c r="B14" s="30" t="s">
        <v>31</v>
      </c>
      <c r="C14" s="28">
        <v>2.4500000000000002</v>
      </c>
      <c r="D14" s="28">
        <v>2.4500000000000002</v>
      </c>
    </row>
    <row r="15" spans="1:4" ht="25.5" customHeight="1" x14ac:dyDescent="0.3">
      <c r="A15" s="26" t="s">
        <v>32</v>
      </c>
      <c r="B15" s="30" t="s">
        <v>33</v>
      </c>
      <c r="C15" s="28">
        <v>0</v>
      </c>
      <c r="D15" s="28">
        <v>0</v>
      </c>
    </row>
    <row r="16" spans="1:4" ht="25.5" customHeight="1" x14ac:dyDescent="0.3">
      <c r="A16" s="26" t="s">
        <v>34</v>
      </c>
      <c r="B16" s="30" t="s">
        <v>35</v>
      </c>
      <c r="C16" s="28">
        <v>0</v>
      </c>
      <c r="D16" s="28">
        <v>0</v>
      </c>
    </row>
    <row r="17" spans="1:4" ht="27.75" customHeight="1" x14ac:dyDescent="0.3">
      <c r="A17" s="26" t="s">
        <v>36</v>
      </c>
      <c r="B17" s="30" t="s">
        <v>72</v>
      </c>
      <c r="C17" s="28">
        <f>C6+C14+C15+C16</f>
        <v>127.22</v>
      </c>
      <c r="D17" s="28">
        <f>D6+D14+D15+D16</f>
        <v>127.22</v>
      </c>
    </row>
    <row r="18" spans="1:4" ht="21" customHeight="1" x14ac:dyDescent="0.3">
      <c r="A18" s="26" t="s">
        <v>42</v>
      </c>
      <c r="B18" s="30" t="s">
        <v>47</v>
      </c>
      <c r="C18" s="28">
        <v>0</v>
      </c>
      <c r="D18" s="28">
        <v>0</v>
      </c>
    </row>
    <row r="19" spans="1:4" ht="22.5" customHeight="1" x14ac:dyDescent="0.3">
      <c r="A19" s="26" t="s">
        <v>38</v>
      </c>
      <c r="B19" s="30" t="s">
        <v>49</v>
      </c>
      <c r="C19" s="28">
        <v>0</v>
      </c>
      <c r="D19" s="28">
        <v>0</v>
      </c>
    </row>
    <row r="20" spans="1:4" ht="25.5" customHeight="1" x14ac:dyDescent="0.3">
      <c r="A20" s="26" t="s">
        <v>40</v>
      </c>
      <c r="B20" s="30" t="s">
        <v>51</v>
      </c>
      <c r="C20" s="28">
        <v>6.19</v>
      </c>
      <c r="D20" s="28">
        <v>6.19</v>
      </c>
    </row>
    <row r="21" spans="1:4" ht="23.25" customHeight="1" x14ac:dyDescent="0.3">
      <c r="A21" s="26" t="s">
        <v>73</v>
      </c>
      <c r="B21" s="30" t="s">
        <v>53</v>
      </c>
      <c r="C21" s="28">
        <v>1.1100000000000001</v>
      </c>
      <c r="D21" s="28">
        <v>1.1100000000000001</v>
      </c>
    </row>
    <row r="22" spans="1:4" ht="21.75" customHeight="1" x14ac:dyDescent="0.3">
      <c r="A22" s="26" t="s">
        <v>74</v>
      </c>
      <c r="B22" s="30" t="s">
        <v>55</v>
      </c>
      <c r="C22" s="28">
        <v>0</v>
      </c>
      <c r="D22" s="28">
        <v>0</v>
      </c>
    </row>
    <row r="23" spans="1:4" ht="23.25" customHeight="1" x14ac:dyDescent="0.3">
      <c r="A23" s="26" t="s">
        <v>75</v>
      </c>
      <c r="B23" s="30" t="s">
        <v>57</v>
      </c>
      <c r="C23" s="28">
        <v>0</v>
      </c>
      <c r="D23" s="28">
        <v>0</v>
      </c>
    </row>
    <row r="24" spans="1:4" ht="22.5" customHeight="1" x14ac:dyDescent="0.3">
      <c r="A24" s="26" t="s">
        <v>76</v>
      </c>
      <c r="B24" s="30" t="s">
        <v>59</v>
      </c>
      <c r="C24" s="28">
        <v>5.08</v>
      </c>
      <c r="D24" s="28">
        <v>5.08</v>
      </c>
    </row>
    <row r="25" spans="1:4" ht="27.75" customHeight="1" x14ac:dyDescent="0.3">
      <c r="A25" s="26" t="s">
        <v>46</v>
      </c>
      <c r="B25" s="30" t="s">
        <v>77</v>
      </c>
      <c r="C25" s="28">
        <f>C17+C20</f>
        <v>133.41</v>
      </c>
      <c r="D25" s="28">
        <f>D17+D20</f>
        <v>133.41</v>
      </c>
    </row>
    <row r="26" spans="1:4" ht="27" customHeight="1" x14ac:dyDescent="0.3">
      <c r="A26" s="26" t="s">
        <v>48</v>
      </c>
      <c r="B26" s="30" t="s">
        <v>78</v>
      </c>
      <c r="C26" s="28">
        <f>C25</f>
        <v>133.41</v>
      </c>
      <c r="D26" s="28">
        <f>D25</f>
        <v>133.41</v>
      </c>
    </row>
    <row r="27" spans="1:4" ht="26.25" customHeight="1" x14ac:dyDescent="0.3">
      <c r="A27" s="26" t="s">
        <v>50</v>
      </c>
      <c r="B27" s="30" t="s">
        <v>63</v>
      </c>
      <c r="C27" s="28">
        <f>C26*0.2</f>
        <v>26.682000000000002</v>
      </c>
      <c r="D27" s="28">
        <f>D26*0.2</f>
        <v>26.682000000000002</v>
      </c>
    </row>
    <row r="28" spans="1:4" ht="39" customHeight="1" x14ac:dyDescent="0.3">
      <c r="A28" s="26" t="s">
        <v>60</v>
      </c>
      <c r="B28" s="30" t="s">
        <v>79</v>
      </c>
      <c r="C28" s="28">
        <f>C26+C27</f>
        <v>160.09199999999998</v>
      </c>
      <c r="D28" s="28">
        <f>D26+D27</f>
        <v>160.09199999999998</v>
      </c>
    </row>
    <row r="29" spans="1:4" ht="138" customHeight="1" x14ac:dyDescent="0.35">
      <c r="A29" s="34" t="s">
        <v>104</v>
      </c>
      <c r="B29" s="34"/>
      <c r="C29" s="34" t="s">
        <v>88</v>
      </c>
      <c r="D29" s="34"/>
    </row>
    <row r="30" spans="1:4" ht="102.75" customHeight="1" x14ac:dyDescent="0.35">
      <c r="A30" s="34" t="s">
        <v>86</v>
      </c>
      <c r="B30" s="34"/>
      <c r="C30" s="34" t="s">
        <v>87</v>
      </c>
      <c r="D30" s="34"/>
    </row>
  </sheetData>
  <mergeCells count="9">
    <mergeCell ref="A29:B29"/>
    <mergeCell ref="C29:D29"/>
    <mergeCell ref="A30:B30"/>
    <mergeCell ref="C30:D30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C1" sqref="C1:D1"/>
    </sheetView>
  </sheetViews>
  <sheetFormatPr defaultRowHeight="18.75" x14ac:dyDescent="0.3"/>
  <cols>
    <col min="1" max="1" width="6.33203125" customWidth="1"/>
    <col min="2" max="2" width="49.21875" customWidth="1"/>
    <col min="3" max="3" width="16.109375" customWidth="1"/>
    <col min="4" max="4" width="18.6640625" customWidth="1"/>
  </cols>
  <sheetData>
    <row r="1" spans="1:4" ht="124.5" customHeight="1" x14ac:dyDescent="0.3">
      <c r="A1" s="21"/>
      <c r="B1" s="21"/>
      <c r="C1" s="49" t="s">
        <v>110</v>
      </c>
      <c r="D1" s="49"/>
    </row>
    <row r="2" spans="1:4" ht="144.75" customHeight="1" x14ac:dyDescent="0.35">
      <c r="A2" s="42" t="s">
        <v>98</v>
      </c>
      <c r="B2" s="43"/>
      <c r="C2" s="43"/>
      <c r="D2" s="43"/>
    </row>
    <row r="3" spans="1:4" ht="33.75" customHeight="1" x14ac:dyDescent="0.35">
      <c r="A3" s="22"/>
      <c r="B3" s="23"/>
      <c r="C3" s="23"/>
      <c r="D3" s="24" t="s">
        <v>67</v>
      </c>
    </row>
    <row r="4" spans="1:4" ht="42.75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5.25" customHeight="1" x14ac:dyDescent="0.3">
      <c r="A5" s="45"/>
      <c r="B5" s="46"/>
      <c r="C5" s="25" t="s">
        <v>5</v>
      </c>
      <c r="D5" s="25" t="s">
        <v>6</v>
      </c>
    </row>
    <row r="6" spans="1:4" ht="33.75" customHeight="1" x14ac:dyDescent="0.3">
      <c r="A6" s="26">
        <v>1</v>
      </c>
      <c r="B6" s="27" t="s">
        <v>80</v>
      </c>
      <c r="C6" s="28">
        <f>C7+C8+C9</f>
        <v>208.56</v>
      </c>
      <c r="D6" s="28">
        <f>D7+D8+D9</f>
        <v>284.82</v>
      </c>
    </row>
    <row r="7" spans="1:4" ht="54" customHeight="1" x14ac:dyDescent="0.3">
      <c r="A7" s="26" t="s">
        <v>9</v>
      </c>
      <c r="B7" s="27" t="s">
        <v>103</v>
      </c>
      <c r="C7" s="29">
        <v>176.06</v>
      </c>
      <c r="D7" s="29">
        <v>252.32</v>
      </c>
    </row>
    <row r="8" spans="1:4" ht="51.75" customHeight="1" x14ac:dyDescent="0.3">
      <c r="A8" s="26" t="s">
        <v>19</v>
      </c>
      <c r="B8" s="30" t="s">
        <v>81</v>
      </c>
      <c r="C8" s="28">
        <v>32.5</v>
      </c>
      <c r="D8" s="28">
        <v>32.5</v>
      </c>
    </row>
    <row r="9" spans="1:4" ht="25.5" customHeight="1" x14ac:dyDescent="0.3">
      <c r="A9" s="26" t="s">
        <v>21</v>
      </c>
      <c r="B9" s="30" t="s">
        <v>82</v>
      </c>
      <c r="C9" s="28">
        <v>0</v>
      </c>
      <c r="D9" s="28">
        <v>0</v>
      </c>
    </row>
    <row r="10" spans="1:4" ht="33" customHeight="1" x14ac:dyDescent="0.3">
      <c r="A10" s="26" t="s">
        <v>71</v>
      </c>
      <c r="B10" s="30" t="s">
        <v>47</v>
      </c>
      <c r="C10" s="28">
        <v>0</v>
      </c>
      <c r="D10" s="28">
        <v>0</v>
      </c>
    </row>
    <row r="11" spans="1:4" ht="34.5" customHeight="1" x14ac:dyDescent="0.3">
      <c r="A11" s="26" t="s">
        <v>32</v>
      </c>
      <c r="B11" s="30" t="s">
        <v>49</v>
      </c>
      <c r="C11" s="28">
        <v>0</v>
      </c>
      <c r="D11" s="28">
        <v>0</v>
      </c>
    </row>
    <row r="12" spans="1:4" ht="33.75" customHeight="1" x14ac:dyDescent="0.3">
      <c r="A12" s="26" t="s">
        <v>34</v>
      </c>
      <c r="B12" s="30" t="s">
        <v>83</v>
      </c>
      <c r="C12" s="28">
        <v>8.56</v>
      </c>
      <c r="D12" s="28">
        <v>12.32</v>
      </c>
    </row>
    <row r="13" spans="1:4" ht="36" customHeight="1" x14ac:dyDescent="0.3">
      <c r="A13" s="26" t="s">
        <v>36</v>
      </c>
      <c r="B13" s="30" t="s">
        <v>84</v>
      </c>
      <c r="C13" s="28">
        <f>C6+C12</f>
        <v>217.12</v>
      </c>
      <c r="D13" s="28">
        <f>D6+D12</f>
        <v>297.14</v>
      </c>
    </row>
    <row r="14" spans="1:4" ht="37.5" customHeight="1" x14ac:dyDescent="0.3">
      <c r="A14" s="26" t="s">
        <v>42</v>
      </c>
      <c r="B14" s="30" t="s">
        <v>63</v>
      </c>
      <c r="C14" s="28">
        <f>C13*0.2</f>
        <v>43.424000000000007</v>
      </c>
      <c r="D14" s="28">
        <f>D13*0.2</f>
        <v>59.427999999999997</v>
      </c>
    </row>
    <row r="15" spans="1:4" ht="36.75" customHeight="1" x14ac:dyDescent="0.3">
      <c r="A15" s="26" t="s">
        <v>38</v>
      </c>
      <c r="B15" s="30" t="s">
        <v>85</v>
      </c>
      <c r="C15" s="28">
        <f>C13+C14</f>
        <v>260.54399999999998</v>
      </c>
      <c r="D15" s="28">
        <f>D13+D14</f>
        <v>356.56799999999998</v>
      </c>
    </row>
    <row r="16" spans="1:4" ht="156.75" customHeight="1" x14ac:dyDescent="0.35">
      <c r="A16" s="34" t="s">
        <v>104</v>
      </c>
      <c r="B16" s="34"/>
      <c r="C16" s="34" t="s">
        <v>91</v>
      </c>
      <c r="D16" s="34"/>
    </row>
    <row r="17" spans="1:4" ht="94.5" customHeight="1" x14ac:dyDescent="0.35">
      <c r="A17" s="34" t="s">
        <v>86</v>
      </c>
      <c r="B17" s="34"/>
      <c r="C17" s="34" t="s">
        <v>90</v>
      </c>
      <c r="D17" s="34"/>
    </row>
  </sheetData>
  <mergeCells count="9">
    <mergeCell ref="A16:B16"/>
    <mergeCell ref="C16:D16"/>
    <mergeCell ref="A17:B17"/>
    <mergeCell ref="C17:D17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workbookViewId="0">
      <selection activeCell="C1" sqref="C1:D1"/>
    </sheetView>
  </sheetViews>
  <sheetFormatPr defaultRowHeight="18.75" x14ac:dyDescent="0.3"/>
  <cols>
    <col min="1" max="1" width="6.33203125" customWidth="1"/>
    <col min="2" max="2" width="49.21875" customWidth="1"/>
    <col min="3" max="3" width="16.109375" customWidth="1"/>
    <col min="4" max="4" width="18.6640625" customWidth="1"/>
  </cols>
  <sheetData>
    <row r="1" spans="1:4" ht="86.25" customHeight="1" x14ac:dyDescent="0.3">
      <c r="A1" s="21"/>
      <c r="B1" s="21"/>
      <c r="C1" s="49" t="s">
        <v>111</v>
      </c>
      <c r="D1" s="49"/>
    </row>
    <row r="2" spans="1:4" ht="165.75" customHeight="1" x14ac:dyDescent="0.35">
      <c r="A2" s="42" t="s">
        <v>99</v>
      </c>
      <c r="B2" s="43"/>
      <c r="C2" s="43"/>
      <c r="D2" s="43"/>
    </row>
    <row r="3" spans="1:4" ht="33.75" customHeight="1" x14ac:dyDescent="0.35">
      <c r="A3" s="22"/>
      <c r="B3" s="23"/>
      <c r="C3" s="23"/>
      <c r="D3" s="24" t="s">
        <v>67</v>
      </c>
    </row>
    <row r="4" spans="1:4" ht="26.25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5.25" customHeight="1" x14ac:dyDescent="0.3">
      <c r="A5" s="45"/>
      <c r="B5" s="46"/>
      <c r="C5" s="25" t="s">
        <v>5</v>
      </c>
      <c r="D5" s="25" t="s">
        <v>6</v>
      </c>
    </row>
    <row r="6" spans="1:4" ht="33.75" customHeight="1" x14ac:dyDescent="0.3">
      <c r="A6" s="26">
        <v>1</v>
      </c>
      <c r="B6" s="27" t="s">
        <v>80</v>
      </c>
      <c r="C6" s="28">
        <f>C7+C8+C9</f>
        <v>180.8</v>
      </c>
      <c r="D6" s="28">
        <f>D7+D8+D9</f>
        <v>246.56</v>
      </c>
    </row>
    <row r="7" spans="1:4" ht="54" customHeight="1" x14ac:dyDescent="0.3">
      <c r="A7" s="26" t="s">
        <v>9</v>
      </c>
      <c r="B7" s="27" t="s">
        <v>102</v>
      </c>
      <c r="C7" s="29">
        <v>148.30000000000001</v>
      </c>
      <c r="D7" s="29">
        <v>214.06</v>
      </c>
    </row>
    <row r="8" spans="1:4" ht="51.75" customHeight="1" x14ac:dyDescent="0.3">
      <c r="A8" s="26" t="s">
        <v>19</v>
      </c>
      <c r="B8" s="30" t="s">
        <v>81</v>
      </c>
      <c r="C8" s="28">
        <v>32.5</v>
      </c>
      <c r="D8" s="28">
        <v>32.5</v>
      </c>
    </row>
    <row r="9" spans="1:4" ht="25.5" customHeight="1" x14ac:dyDescent="0.3">
      <c r="A9" s="26" t="s">
        <v>21</v>
      </c>
      <c r="B9" s="30" t="s">
        <v>82</v>
      </c>
      <c r="C9" s="28">
        <v>0</v>
      </c>
      <c r="D9" s="28">
        <v>0</v>
      </c>
    </row>
    <row r="10" spans="1:4" ht="33" customHeight="1" x14ac:dyDescent="0.3">
      <c r="A10" s="26" t="s">
        <v>71</v>
      </c>
      <c r="B10" s="30" t="s">
        <v>47</v>
      </c>
      <c r="C10" s="28">
        <v>0</v>
      </c>
      <c r="D10" s="28">
        <v>0</v>
      </c>
    </row>
    <row r="11" spans="1:4" ht="34.5" customHeight="1" x14ac:dyDescent="0.3">
      <c r="A11" s="26" t="s">
        <v>32</v>
      </c>
      <c r="B11" s="30" t="s">
        <v>49</v>
      </c>
      <c r="C11" s="28">
        <v>0</v>
      </c>
      <c r="D11" s="28">
        <v>0</v>
      </c>
    </row>
    <row r="12" spans="1:4" ht="33.75" customHeight="1" x14ac:dyDescent="0.3">
      <c r="A12" s="26" t="s">
        <v>34</v>
      </c>
      <c r="B12" s="30" t="s">
        <v>83</v>
      </c>
      <c r="C12" s="28">
        <v>7.23</v>
      </c>
      <c r="D12" s="28">
        <v>10.47</v>
      </c>
    </row>
    <row r="13" spans="1:4" ht="36" customHeight="1" x14ac:dyDescent="0.3">
      <c r="A13" s="26" t="s">
        <v>36</v>
      </c>
      <c r="B13" s="30" t="s">
        <v>84</v>
      </c>
      <c r="C13" s="28">
        <f>C6+C12</f>
        <v>188.03</v>
      </c>
      <c r="D13" s="28">
        <f>D6+D12</f>
        <v>257.03000000000003</v>
      </c>
    </row>
    <row r="14" spans="1:4" ht="37.5" customHeight="1" x14ac:dyDescent="0.3">
      <c r="A14" s="26" t="s">
        <v>42</v>
      </c>
      <c r="B14" s="30" t="s">
        <v>63</v>
      </c>
      <c r="C14" s="28">
        <f>C13*0.2</f>
        <v>37.606000000000002</v>
      </c>
      <c r="D14" s="28">
        <f>D13*0.2</f>
        <v>51.406000000000006</v>
      </c>
    </row>
    <row r="15" spans="1:4" ht="36.75" customHeight="1" x14ac:dyDescent="0.3">
      <c r="A15" s="26" t="s">
        <v>38</v>
      </c>
      <c r="B15" s="30" t="s">
        <v>85</v>
      </c>
      <c r="C15" s="28">
        <f>C13+C14</f>
        <v>225.636</v>
      </c>
      <c r="D15" s="28">
        <f>D13+D14</f>
        <v>308.43600000000004</v>
      </c>
    </row>
    <row r="16" spans="1:4" ht="162" customHeight="1" x14ac:dyDescent="0.35">
      <c r="A16" s="34" t="s">
        <v>104</v>
      </c>
      <c r="B16" s="34"/>
      <c r="C16" s="34" t="s">
        <v>91</v>
      </c>
      <c r="D16" s="34"/>
    </row>
    <row r="17" spans="1:4" ht="94.5" customHeight="1" x14ac:dyDescent="0.35">
      <c r="A17" s="34" t="s">
        <v>86</v>
      </c>
      <c r="B17" s="34"/>
      <c r="C17" s="34" t="s">
        <v>90</v>
      </c>
      <c r="D17" s="34"/>
    </row>
  </sheetData>
  <mergeCells count="9">
    <mergeCell ref="A16:B16"/>
    <mergeCell ref="C16:D16"/>
    <mergeCell ref="A17:B17"/>
    <mergeCell ref="C17:D17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7"/>
  <sheetViews>
    <sheetView tabSelected="1" workbookViewId="0">
      <selection activeCell="A2" sqref="A2:D2"/>
    </sheetView>
  </sheetViews>
  <sheetFormatPr defaultRowHeight="18.75" x14ac:dyDescent="0.3"/>
  <cols>
    <col min="1" max="1" width="6.33203125" customWidth="1"/>
    <col min="2" max="2" width="48.77734375" customWidth="1"/>
    <col min="3" max="3" width="15.88671875" customWidth="1"/>
    <col min="4" max="4" width="18.5546875" customWidth="1"/>
  </cols>
  <sheetData>
    <row r="1" spans="1:4" ht="86.25" customHeight="1" x14ac:dyDescent="0.3">
      <c r="A1" s="21"/>
      <c r="B1" s="21"/>
      <c r="C1" s="49" t="s">
        <v>112</v>
      </c>
      <c r="D1" s="49"/>
    </row>
    <row r="2" spans="1:4" ht="152.25" customHeight="1" x14ac:dyDescent="0.35">
      <c r="A2" s="42" t="s">
        <v>100</v>
      </c>
      <c r="B2" s="43"/>
      <c r="C2" s="43"/>
      <c r="D2" s="43"/>
    </row>
    <row r="3" spans="1:4" ht="44.25" customHeight="1" x14ac:dyDescent="0.35">
      <c r="A3" s="22"/>
      <c r="B3" s="23"/>
      <c r="C3" s="23"/>
      <c r="D3" s="24" t="s">
        <v>67</v>
      </c>
    </row>
    <row r="4" spans="1:4" ht="26.25" customHeight="1" x14ac:dyDescent="0.3">
      <c r="A4" s="44" t="s">
        <v>68</v>
      </c>
      <c r="B4" s="46" t="s">
        <v>3</v>
      </c>
      <c r="C4" s="47" t="s">
        <v>4</v>
      </c>
      <c r="D4" s="48"/>
    </row>
    <row r="5" spans="1:4" ht="35.25" customHeight="1" x14ac:dyDescent="0.3">
      <c r="A5" s="45"/>
      <c r="B5" s="46"/>
      <c r="C5" s="25" t="s">
        <v>5</v>
      </c>
      <c r="D5" s="25" t="s">
        <v>6</v>
      </c>
    </row>
    <row r="6" spans="1:4" ht="33.75" customHeight="1" x14ac:dyDescent="0.3">
      <c r="A6" s="26">
        <v>1</v>
      </c>
      <c r="B6" s="27" t="s">
        <v>80</v>
      </c>
      <c r="C6" s="28">
        <f>C7+C8+C9</f>
        <v>165.58</v>
      </c>
      <c r="D6" s="28">
        <f>D7+D8+D9</f>
        <v>220.1</v>
      </c>
    </row>
    <row r="7" spans="1:4" ht="54" customHeight="1" x14ac:dyDescent="0.3">
      <c r="A7" s="26" t="s">
        <v>9</v>
      </c>
      <c r="B7" s="27" t="s">
        <v>101</v>
      </c>
      <c r="C7" s="29">
        <v>133.08000000000001</v>
      </c>
      <c r="D7" s="29">
        <v>187.6</v>
      </c>
    </row>
    <row r="8" spans="1:4" ht="51.75" customHeight="1" x14ac:dyDescent="0.3">
      <c r="A8" s="26" t="s">
        <v>19</v>
      </c>
      <c r="B8" s="30" t="s">
        <v>81</v>
      </c>
      <c r="C8" s="28">
        <v>32.5</v>
      </c>
      <c r="D8" s="28">
        <v>32.5</v>
      </c>
    </row>
    <row r="9" spans="1:4" ht="25.5" customHeight="1" x14ac:dyDescent="0.3">
      <c r="A9" s="26" t="s">
        <v>21</v>
      </c>
      <c r="B9" s="30" t="s">
        <v>82</v>
      </c>
      <c r="C9" s="28">
        <v>0</v>
      </c>
      <c r="D9" s="28">
        <v>0</v>
      </c>
    </row>
    <row r="10" spans="1:4" ht="33" customHeight="1" x14ac:dyDescent="0.3">
      <c r="A10" s="26" t="s">
        <v>71</v>
      </c>
      <c r="B10" s="30" t="s">
        <v>47</v>
      </c>
      <c r="C10" s="28">
        <v>0</v>
      </c>
      <c r="D10" s="28">
        <v>0</v>
      </c>
    </row>
    <row r="11" spans="1:4" ht="34.5" customHeight="1" x14ac:dyDescent="0.3">
      <c r="A11" s="26" t="s">
        <v>32</v>
      </c>
      <c r="B11" s="30" t="s">
        <v>49</v>
      </c>
      <c r="C11" s="28">
        <v>0</v>
      </c>
      <c r="D11" s="28">
        <v>0</v>
      </c>
    </row>
    <row r="12" spans="1:4" ht="33.75" customHeight="1" x14ac:dyDescent="0.3">
      <c r="A12" s="26" t="s">
        <v>34</v>
      </c>
      <c r="B12" s="30" t="s">
        <v>83</v>
      </c>
      <c r="C12" s="28">
        <v>6.49</v>
      </c>
      <c r="D12" s="28">
        <v>8.83</v>
      </c>
    </row>
    <row r="13" spans="1:4" ht="36" customHeight="1" x14ac:dyDescent="0.3">
      <c r="A13" s="26" t="s">
        <v>36</v>
      </c>
      <c r="B13" s="30" t="s">
        <v>84</v>
      </c>
      <c r="C13" s="28">
        <f>C6+C12</f>
        <v>172.07000000000002</v>
      </c>
      <c r="D13" s="28">
        <f>D6+D12</f>
        <v>228.93</v>
      </c>
    </row>
    <row r="14" spans="1:4" ht="37.5" customHeight="1" x14ac:dyDescent="0.3">
      <c r="A14" s="26" t="s">
        <v>42</v>
      </c>
      <c r="B14" s="30" t="s">
        <v>63</v>
      </c>
      <c r="C14" s="28">
        <f>C13*0.2</f>
        <v>34.414000000000009</v>
      </c>
      <c r="D14" s="28">
        <f>D13*0.2</f>
        <v>45.786000000000001</v>
      </c>
    </row>
    <row r="15" spans="1:4" ht="36.75" customHeight="1" x14ac:dyDescent="0.3">
      <c r="A15" s="26" t="s">
        <v>38</v>
      </c>
      <c r="B15" s="30" t="s">
        <v>85</v>
      </c>
      <c r="C15" s="28">
        <f>C13+C14</f>
        <v>206.48400000000004</v>
      </c>
      <c r="D15" s="28">
        <f>D13+D14</f>
        <v>274.71600000000001</v>
      </c>
    </row>
    <row r="16" spans="1:4" ht="167.25" customHeight="1" x14ac:dyDescent="0.35">
      <c r="A16" s="34" t="s">
        <v>104</v>
      </c>
      <c r="B16" s="34"/>
      <c r="C16" s="34" t="s">
        <v>91</v>
      </c>
      <c r="D16" s="34"/>
    </row>
    <row r="17" spans="1:4" ht="94.5" customHeight="1" x14ac:dyDescent="0.35">
      <c r="A17" s="34" t="s">
        <v>86</v>
      </c>
      <c r="B17" s="34"/>
      <c r="C17" s="34" t="s">
        <v>90</v>
      </c>
      <c r="D17" s="34"/>
    </row>
  </sheetData>
  <mergeCells count="9">
    <mergeCell ref="A16:B16"/>
    <mergeCell ref="C16:D16"/>
    <mergeCell ref="A17:B17"/>
    <mergeCell ref="C17:D17"/>
    <mergeCell ref="C1:D1"/>
    <mergeCell ref="A2:D2"/>
    <mergeCell ref="A4:A5"/>
    <mergeCell ref="B4:B5"/>
    <mergeCell ref="C4:D4"/>
  </mergeCells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9</vt:i4>
      </vt:variant>
    </vt:vector>
  </HeadingPairs>
  <TitlesOfParts>
    <vt:vector size="9" baseType="lpstr">
      <vt:lpstr>Дод 7 Ст Вир</vt:lpstr>
      <vt:lpstr>Дод 8 Ст Вир </vt:lpstr>
      <vt:lpstr>Дод 9 Ст Вир </vt:lpstr>
      <vt:lpstr>Дод 10 Ст Пост</vt:lpstr>
      <vt:lpstr>Дод 11 Ст Пост </vt:lpstr>
      <vt:lpstr>Дод 12 Ст Пост </vt:lpstr>
      <vt:lpstr>Дод 13 Стр ГВ</vt:lpstr>
      <vt:lpstr>Дод 14 Стр ГВ </vt:lpstr>
      <vt:lpstr>Дод 15 Стр ГВ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A. Kosacheva</dc:creator>
  <cp:lastModifiedBy>DuMoH</cp:lastModifiedBy>
  <cp:lastPrinted>2025-10-15T11:58:37Z</cp:lastPrinted>
  <dcterms:created xsi:type="dcterms:W3CDTF">2025-10-07T11:31:22Z</dcterms:created>
  <dcterms:modified xsi:type="dcterms:W3CDTF">2025-10-31T13:47:28Z</dcterms:modified>
</cp:coreProperties>
</file>